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la-my.sharepoint.com/personal/dacosta_anla_gov_co/Documents/INS/POSCONSUMO/RAEE/cobros/cobros31012023/cobros_30_03_2023/seguimiento/"/>
    </mc:Choice>
  </mc:AlternateContent>
  <xr:revisionPtr revIDLastSave="42" documentId="13_ncr:1_{5064963E-964B-4243-964B-F0B95BECB07D}" xr6:coauthVersionLast="47" xr6:coauthVersionMax="47" xr10:uidLastSave="{A265F5ED-B340-4247-88F3-3A9D531C3CE5}"/>
  <bookViews>
    <workbookView xWindow="-120" yWindow="-120" windowWidth="29040" windowHeight="15720" tabRatio="691" firstSheet="1" activeTab="5" xr2:uid="{00000000-000D-0000-FFFF-FFFF00000000}"/>
  </bookViews>
  <sheets>
    <sheet name="Individual Tipo 1 dc" sheetId="21" state="hidden" r:id="rId1"/>
    <sheet name="FTecnica Ind Tipo 1 dc" sheetId="12" r:id="rId2"/>
    <sheet name="Resumen Ind Tipo 1 dc" sheetId="11" r:id="rId3"/>
    <sheet name="Individual Tipo 1 vst" sheetId="50" state="hidden" r:id="rId4"/>
    <sheet name="FTecnica Ind Tipo 1 vst " sheetId="51" r:id="rId5"/>
    <sheet name="Resumen Ind Tipo 1 vst " sheetId="52" r:id="rId6"/>
  </sheets>
  <definedNames>
    <definedName name="_xlnm._FilterDatabase" localSheetId="0" hidden="1">'Individual Tipo 1 dc'!$B$2:$I$10</definedName>
    <definedName name="_xlnm._FilterDatabase" localSheetId="3" hidden="1">'Individual Tipo 1 vst'!$B$2:$I$12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50" l="1"/>
  <c r="G7" i="50"/>
  <c r="C21" i="21" l="1"/>
  <c r="G4" i="21"/>
  <c r="E21" i="11"/>
  <c r="G6" i="21"/>
  <c r="G9" i="21"/>
  <c r="G5" i="21"/>
  <c r="D23" i="52"/>
  <c r="G23" i="52" s="1"/>
  <c r="C23" i="52"/>
  <c r="D22" i="52"/>
  <c r="G22" i="52" s="1"/>
  <c r="C22" i="52"/>
  <c r="G21" i="52"/>
  <c r="C21" i="52"/>
  <c r="D20" i="52"/>
  <c r="G20" i="52" s="1"/>
  <c r="C20" i="52"/>
  <c r="D19" i="52"/>
  <c r="G19" i="52" s="1"/>
  <c r="C19" i="52"/>
  <c r="D18" i="52"/>
  <c r="G18" i="52" s="1"/>
  <c r="C18" i="52"/>
  <c r="D17" i="52"/>
  <c r="E17" i="52" s="1"/>
  <c r="F17" i="52" s="1"/>
  <c r="C17" i="52"/>
  <c r="D16" i="52"/>
  <c r="G16" i="52" s="1"/>
  <c r="C16" i="52"/>
  <c r="D15" i="52"/>
  <c r="G15" i="52" s="1"/>
  <c r="C15" i="52"/>
  <c r="D14" i="52"/>
  <c r="E14" i="52" s="1"/>
  <c r="F14" i="52" s="1"/>
  <c r="C14" i="52"/>
  <c r="D13" i="52"/>
  <c r="E13" i="52" s="1"/>
  <c r="F13" i="52" s="1"/>
  <c r="C13" i="52"/>
  <c r="D12" i="52"/>
  <c r="G12" i="52" s="1"/>
  <c r="C12" i="52"/>
  <c r="D11" i="52"/>
  <c r="G11" i="52" s="1"/>
  <c r="C11" i="52"/>
  <c r="D10" i="52"/>
  <c r="G10" i="52" s="1"/>
  <c r="C10" i="52"/>
  <c r="D9" i="52"/>
  <c r="E9" i="52" s="1"/>
  <c r="F9" i="52" s="1"/>
  <c r="C9" i="52"/>
  <c r="D8" i="52"/>
  <c r="G8" i="52" s="1"/>
  <c r="C8" i="52"/>
  <c r="D7" i="52"/>
  <c r="G7" i="52" s="1"/>
  <c r="C7" i="52"/>
  <c r="D6" i="52"/>
  <c r="E6" i="52" s="1"/>
  <c r="F6" i="52" s="1"/>
  <c r="C6" i="52"/>
  <c r="D5" i="52"/>
  <c r="G5" i="52" s="1"/>
  <c r="M150" i="51"/>
  <c r="M149" i="51"/>
  <c r="M148" i="51"/>
  <c r="M147" i="51"/>
  <c r="M146" i="51"/>
  <c r="M145" i="51"/>
  <c r="M144" i="51"/>
  <c r="M143" i="51"/>
  <c r="M142" i="51"/>
  <c r="M141" i="51"/>
  <c r="M140" i="51"/>
  <c r="M139" i="51"/>
  <c r="M138" i="51"/>
  <c r="M137" i="51"/>
  <c r="M136" i="51"/>
  <c r="M135" i="51"/>
  <c r="M134" i="51"/>
  <c r="M133" i="51"/>
  <c r="M132" i="51"/>
  <c r="M131" i="51"/>
  <c r="M130" i="51"/>
  <c r="M129" i="51"/>
  <c r="M128" i="51"/>
  <c r="M127" i="51"/>
  <c r="M126" i="51"/>
  <c r="M125" i="51"/>
  <c r="M124" i="51"/>
  <c r="M123" i="51"/>
  <c r="M122" i="51"/>
  <c r="M121" i="51"/>
  <c r="M120" i="51"/>
  <c r="M119" i="51"/>
  <c r="M118" i="51"/>
  <c r="M117" i="51"/>
  <c r="M116" i="51"/>
  <c r="M115" i="51"/>
  <c r="M114" i="51"/>
  <c r="M113" i="51"/>
  <c r="M112" i="51"/>
  <c r="M111" i="51"/>
  <c r="M110" i="51"/>
  <c r="M109" i="51"/>
  <c r="M108" i="51"/>
  <c r="M107" i="51"/>
  <c r="M106" i="51"/>
  <c r="M105" i="51"/>
  <c r="M104" i="51"/>
  <c r="M103" i="51"/>
  <c r="M102" i="51"/>
  <c r="M101" i="51"/>
  <c r="M100" i="51"/>
  <c r="M99" i="51"/>
  <c r="M98" i="51"/>
  <c r="M97" i="51"/>
  <c r="M96" i="51"/>
  <c r="M95" i="51"/>
  <c r="M94" i="51"/>
  <c r="M93" i="51"/>
  <c r="M92" i="51"/>
  <c r="M91" i="51"/>
  <c r="M90" i="51"/>
  <c r="M89" i="51"/>
  <c r="M88" i="51"/>
  <c r="M87" i="51"/>
  <c r="M86" i="51"/>
  <c r="M85" i="51"/>
  <c r="M84" i="51"/>
  <c r="M83" i="51"/>
  <c r="M82" i="51"/>
  <c r="M81" i="51"/>
  <c r="M80" i="51"/>
  <c r="M79" i="51"/>
  <c r="M78" i="51"/>
  <c r="M77" i="51"/>
  <c r="M76" i="51"/>
  <c r="M75" i="51"/>
  <c r="M74" i="51"/>
  <c r="M73" i="51"/>
  <c r="M72" i="51"/>
  <c r="M71" i="51"/>
  <c r="M70" i="51"/>
  <c r="M69" i="51"/>
  <c r="M68" i="51"/>
  <c r="M67" i="51"/>
  <c r="M66" i="51"/>
  <c r="M65" i="51"/>
  <c r="M64" i="51"/>
  <c r="M63" i="51"/>
  <c r="M62" i="51"/>
  <c r="M61" i="51"/>
  <c r="M60" i="51"/>
  <c r="M59" i="51"/>
  <c r="M58" i="51"/>
  <c r="M57" i="51"/>
  <c r="M56" i="51"/>
  <c r="M55" i="51"/>
  <c r="M54" i="51"/>
  <c r="M53" i="51"/>
  <c r="M52" i="51"/>
  <c r="M51" i="51"/>
  <c r="M50" i="51"/>
  <c r="M49" i="51"/>
  <c r="M48" i="51"/>
  <c r="M47" i="51"/>
  <c r="M46" i="51"/>
  <c r="M45" i="51"/>
  <c r="M44" i="51"/>
  <c r="M43" i="51"/>
  <c r="M42" i="51"/>
  <c r="M41" i="51"/>
  <c r="M40" i="51"/>
  <c r="M39" i="51"/>
  <c r="M38" i="51"/>
  <c r="M37" i="51"/>
  <c r="M36" i="51"/>
  <c r="M35" i="51"/>
  <c r="M34" i="51"/>
  <c r="M33" i="51"/>
  <c r="M32" i="51"/>
  <c r="M31" i="51"/>
  <c r="M30" i="51"/>
  <c r="M29" i="51"/>
  <c r="M28" i="51"/>
  <c r="M27" i="51"/>
  <c r="M26" i="51"/>
  <c r="D14" i="51"/>
  <c r="G8" i="21"/>
  <c r="H3" i="21"/>
  <c r="I3" i="21" s="1"/>
  <c r="G11" i="50"/>
  <c r="G10" i="50"/>
  <c r="H10" i="50" s="1"/>
  <c r="I10" i="50" s="1"/>
  <c r="H4" i="50"/>
  <c r="F4" i="50" s="1"/>
  <c r="H3" i="50"/>
  <c r="I3" i="50" s="1"/>
  <c r="C24" i="50"/>
  <c r="C22" i="50"/>
  <c r="H12" i="50"/>
  <c r="I12" i="50" s="1"/>
  <c r="H11" i="50"/>
  <c r="I11" i="50" s="1"/>
  <c r="H9" i="50"/>
  <c r="I9" i="50" s="1"/>
  <c r="H8" i="50"/>
  <c r="I8" i="50" s="1"/>
  <c r="H5" i="50"/>
  <c r="I5" i="50" s="1"/>
  <c r="E16" i="52" l="1"/>
  <c r="F16" i="52" s="1"/>
  <c r="H16" i="52" s="1"/>
  <c r="G9" i="52"/>
  <c r="G14" i="52"/>
  <c r="H14" i="52" s="1"/>
  <c r="E20" i="52"/>
  <c r="F20" i="52" s="1"/>
  <c r="H20" i="52" s="1"/>
  <c r="E10" i="52"/>
  <c r="F10" i="52" s="1"/>
  <c r="H10" i="52" s="1"/>
  <c r="G6" i="52"/>
  <c r="H6" i="52" s="1"/>
  <c r="G17" i="52"/>
  <c r="H17" i="52" s="1"/>
  <c r="E12" i="52"/>
  <c r="F12" i="52" s="1"/>
  <c r="H12" i="52" s="1"/>
  <c r="E18" i="52"/>
  <c r="F18" i="52" s="1"/>
  <c r="H18" i="52" s="1"/>
  <c r="G13" i="52"/>
  <c r="H13" i="52" s="1"/>
  <c r="E8" i="52"/>
  <c r="F8" i="52" s="1"/>
  <c r="H8" i="52" s="1"/>
  <c r="G6" i="50"/>
  <c r="H6" i="50" s="1"/>
  <c r="L18" i="51"/>
  <c r="M18" i="51" s="1"/>
  <c r="E22" i="52" s="1"/>
  <c r="F22" i="52" s="1"/>
  <c r="H22" i="52" s="1"/>
  <c r="H7" i="50"/>
  <c r="F3" i="50"/>
  <c r="L19" i="51"/>
  <c r="M19" i="51" s="1"/>
  <c r="E23" i="52" s="1"/>
  <c r="F23" i="52" s="1"/>
  <c r="H23" i="52" s="1"/>
  <c r="I4" i="50"/>
  <c r="H9" i="52"/>
  <c r="E7" i="52"/>
  <c r="F7" i="52" s="1"/>
  <c r="H7" i="52" s="1"/>
  <c r="E11" i="52"/>
  <c r="F11" i="52" s="1"/>
  <c r="H11" i="52" s="1"/>
  <c r="E15" i="52"/>
  <c r="F15" i="52" s="1"/>
  <c r="H15" i="52" s="1"/>
  <c r="E19" i="52"/>
  <c r="F19" i="52" s="1"/>
  <c r="H19" i="52" s="1"/>
  <c r="H4" i="21"/>
  <c r="I4" i="21" s="1"/>
  <c r="I6" i="50" l="1"/>
  <c r="L16" i="51"/>
  <c r="M16" i="51" s="1"/>
  <c r="E5" i="52" s="1"/>
  <c r="I7" i="50"/>
  <c r="L17" i="51"/>
  <c r="M17" i="51" s="1"/>
  <c r="F4" i="21"/>
  <c r="L16" i="12"/>
  <c r="F5" i="52" l="1"/>
  <c r="H5" i="52" s="1"/>
  <c r="E21" i="52"/>
  <c r="F21" i="52" s="1"/>
  <c r="H21" i="52" s="1"/>
  <c r="C22" i="21"/>
  <c r="C27" i="52" l="1"/>
  <c r="C28" i="52" s="1"/>
  <c r="C29" i="52" s="1"/>
  <c r="C24" i="21"/>
  <c r="C23" i="21"/>
  <c r="C20" i="21" l="1"/>
  <c r="H10" i="21" l="1"/>
  <c r="I10" i="21" s="1"/>
  <c r="H9" i="21"/>
  <c r="I9" i="21" s="1"/>
  <c r="L19" i="12" s="1"/>
  <c r="M19" i="12" s="1"/>
  <c r="E23" i="11" s="1"/>
  <c r="H8" i="21"/>
  <c r="H7" i="21"/>
  <c r="I7" i="21" s="1"/>
  <c r="H6" i="21"/>
  <c r="I6" i="21" s="1"/>
  <c r="H5" i="21"/>
  <c r="I5" i="21" s="1"/>
  <c r="L17" i="12" s="1"/>
  <c r="M17" i="12" s="1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D14" i="12"/>
  <c r="D23" i="11"/>
  <c r="G23" i="11" s="1"/>
  <c r="C23" i="11"/>
  <c r="D22" i="11"/>
  <c r="G22" i="11" s="1"/>
  <c r="C22" i="11"/>
  <c r="G21" i="11"/>
  <c r="C21" i="11"/>
  <c r="D20" i="11"/>
  <c r="C20" i="11"/>
  <c r="D19" i="11"/>
  <c r="C19" i="11"/>
  <c r="D18" i="11"/>
  <c r="G18" i="11" s="1"/>
  <c r="C18" i="11"/>
  <c r="D17" i="11"/>
  <c r="C17" i="11"/>
  <c r="D16" i="11"/>
  <c r="C16" i="11"/>
  <c r="D15" i="11"/>
  <c r="C15" i="11"/>
  <c r="D14" i="11"/>
  <c r="G14" i="11" s="1"/>
  <c r="C14" i="11"/>
  <c r="D13" i="11"/>
  <c r="C13" i="11"/>
  <c r="D12" i="11"/>
  <c r="C12" i="11"/>
  <c r="D11" i="11"/>
  <c r="C11" i="11"/>
  <c r="D10" i="11"/>
  <c r="E10" i="11" s="1"/>
  <c r="F10" i="11" s="1"/>
  <c r="C10" i="11"/>
  <c r="D9" i="11"/>
  <c r="C9" i="11"/>
  <c r="D8" i="11"/>
  <c r="C8" i="11"/>
  <c r="D7" i="11"/>
  <c r="C7" i="11"/>
  <c r="D6" i="11"/>
  <c r="G6" i="11" s="1"/>
  <c r="C6" i="11"/>
  <c r="D5" i="11"/>
  <c r="C5" i="11"/>
  <c r="I8" i="21" l="1"/>
  <c r="L18" i="12"/>
  <c r="M18" i="12" s="1"/>
  <c r="E22" i="11" s="1"/>
  <c r="F22" i="11"/>
  <c r="H22" i="11" s="1"/>
  <c r="M16" i="12"/>
  <c r="E5" i="11" s="1"/>
  <c r="G5" i="11"/>
  <c r="G7" i="11"/>
  <c r="E7" i="11"/>
  <c r="F7" i="11" s="1"/>
  <c r="G8" i="11"/>
  <c r="E8" i="11"/>
  <c r="F8" i="11" s="1"/>
  <c r="E9" i="11"/>
  <c r="F9" i="11" s="1"/>
  <c r="G9" i="11"/>
  <c r="G11" i="11"/>
  <c r="E11" i="11"/>
  <c r="F11" i="11" s="1"/>
  <c r="G12" i="11"/>
  <c r="E12" i="11"/>
  <c r="F12" i="11" s="1"/>
  <c r="E13" i="11"/>
  <c r="F13" i="11" s="1"/>
  <c r="G13" i="11"/>
  <c r="G15" i="11"/>
  <c r="E15" i="11"/>
  <c r="F15" i="11" s="1"/>
  <c r="G16" i="11"/>
  <c r="E16" i="11"/>
  <c r="F16" i="11" s="1"/>
  <c r="E17" i="11"/>
  <c r="F17" i="11" s="1"/>
  <c r="G17" i="11"/>
  <c r="G19" i="11"/>
  <c r="E19" i="11"/>
  <c r="F19" i="11" s="1"/>
  <c r="G20" i="11"/>
  <c r="E20" i="11"/>
  <c r="F20" i="11" s="1"/>
  <c r="F23" i="11"/>
  <c r="H23" i="11" s="1"/>
  <c r="E18" i="11"/>
  <c r="F18" i="11" s="1"/>
  <c r="H18" i="11" s="1"/>
  <c r="E6" i="11"/>
  <c r="F6" i="11" s="1"/>
  <c r="H6" i="11" s="1"/>
  <c r="E14" i="11"/>
  <c r="F14" i="11" s="1"/>
  <c r="H14" i="11" s="1"/>
  <c r="G10" i="11"/>
  <c r="H10" i="11" s="1"/>
  <c r="F21" i="11"/>
  <c r="H21" i="11" s="1"/>
  <c r="F5" i="11" l="1"/>
  <c r="H5" i="11" s="1"/>
  <c r="H11" i="11"/>
  <c r="H17" i="11"/>
  <c r="H9" i="11"/>
  <c r="H20" i="11"/>
  <c r="H12" i="11"/>
  <c r="H7" i="11"/>
  <c r="H15" i="11"/>
  <c r="H13" i="11"/>
  <c r="H16" i="11"/>
  <c r="H19" i="11"/>
  <c r="H8" i="11"/>
  <c r="C27" i="11" l="1"/>
  <c r="C28" i="11" l="1"/>
  <c r="C2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tc={ADFA5F7C-2FF8-4587-A48F-7560B6BFEE27}</author>
  </authors>
  <commentList>
    <comment ref="C22" authorId="0" shapeId="0" xr:uid="{ADFA5F7C-2FF8-4587-A48F-7560B6BFEE2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Criterio del 35%  se supone por que ya se tiene una verificación previa.  Explicación Daniela</t>
      </text>
    </comment>
  </commentList>
</comments>
</file>

<file path=xl/sharedStrings.xml><?xml version="1.0" encoding="utf-8"?>
<sst xmlns="http://schemas.openxmlformats.org/spreadsheetml/2006/main" count="225" uniqueCount="107">
  <si>
    <t xml:space="preserve">Etapa del trámite </t>
  </si>
  <si>
    <t xml:space="preserve">Actividades </t>
  </si>
  <si>
    <t xml:space="preserve">Producto </t>
  </si>
  <si>
    <t xml:space="preserve">Articulo </t>
  </si>
  <si>
    <t>Tiempo SILA Individual (días)</t>
  </si>
  <si>
    <t>Tiempo real Individual (minutos)</t>
  </si>
  <si>
    <t>Tiempo real Individual (horas )</t>
  </si>
  <si>
    <t>Tiempo real Individual (horas redondeadas)</t>
  </si>
  <si>
    <t xml:space="preserve">Recursos </t>
  </si>
  <si>
    <t xml:space="preserve">Personal </t>
  </si>
  <si>
    <t>CT documental</t>
  </si>
  <si>
    <t xml:space="preserve">Creación de la actividad de concepto técnico </t>
  </si>
  <si>
    <t xml:space="preserve">Revisor  </t>
  </si>
  <si>
    <t>Elaboración del Concepto Técnico</t>
  </si>
  <si>
    <t xml:space="preserve">Técnico  </t>
  </si>
  <si>
    <t xml:space="preserve">Revisión del Concepto Técnico </t>
  </si>
  <si>
    <t xml:space="preserve">Revisor </t>
  </si>
  <si>
    <t xml:space="preserve">Finalización del Concepto Técnico </t>
  </si>
  <si>
    <t xml:space="preserve">Finalizador (coordinador) </t>
  </si>
  <si>
    <t>Auto</t>
  </si>
  <si>
    <t xml:space="preserve">Creación de la actividad auto requerimiento de informaciòn adicional  </t>
  </si>
  <si>
    <t xml:space="preserve">Asistencial </t>
  </si>
  <si>
    <t xml:space="preserve">Elaboración del  auto </t>
  </si>
  <si>
    <t xml:space="preserve">Revisión del  auto </t>
  </si>
  <si>
    <t xml:space="preserve">Juridico </t>
  </si>
  <si>
    <t xml:space="preserve">Finalización  auto requerimiento de informaciòn adicional </t>
  </si>
  <si>
    <t xml:space="preserve"> Revisor + Finalizador </t>
  </si>
  <si>
    <t xml:space="preserve">Verificación Lista </t>
  </si>
  <si>
    <t xml:space="preserve">Minutos </t>
  </si>
  <si>
    <t xml:space="preserve">Número Subpartidas </t>
  </si>
  <si>
    <t>Elaboración CT</t>
  </si>
  <si>
    <t xml:space="preserve">Revisión CT </t>
  </si>
  <si>
    <t>Actividad de cobro</t>
  </si>
  <si>
    <t>Elabora</t>
  </si>
  <si>
    <t>Grupo Responsable - ANLA</t>
  </si>
  <si>
    <t>SIPTA</t>
  </si>
  <si>
    <t>Fecha de elaboración:</t>
  </si>
  <si>
    <t>Actividad incluye visita</t>
  </si>
  <si>
    <t>No</t>
  </si>
  <si>
    <t xml:space="preserve">Número mínimo de días </t>
  </si>
  <si>
    <t>Actividad</t>
  </si>
  <si>
    <t>No.</t>
  </si>
  <si>
    <t>Descripción etapa actividades</t>
  </si>
  <si>
    <t>Profesional</t>
  </si>
  <si>
    <t>Visita</t>
  </si>
  <si>
    <t>Categoría Profesional</t>
  </si>
  <si>
    <t>Dedicación en horas</t>
  </si>
  <si>
    <t>Dedicación en días</t>
  </si>
  <si>
    <t>Físico</t>
  </si>
  <si>
    <t>Abogado</t>
  </si>
  <si>
    <t>Revisor - Líder Jurídico</t>
  </si>
  <si>
    <t>x</t>
  </si>
  <si>
    <t>Ordinario</t>
  </si>
  <si>
    <t>Profesionales</t>
  </si>
  <si>
    <t>Categoría</t>
  </si>
  <si>
    <t>Hombre /mes</t>
  </si>
  <si>
    <t>Honorarios</t>
  </si>
  <si>
    <t>Costo Total</t>
  </si>
  <si>
    <t>Biótico</t>
  </si>
  <si>
    <t>Social</t>
  </si>
  <si>
    <t>Especialista aire</t>
  </si>
  <si>
    <t>Especialista ruido</t>
  </si>
  <si>
    <t>Especialista hidráulica</t>
  </si>
  <si>
    <t>Especialista hidrología</t>
  </si>
  <si>
    <t>Especialista geotecnista</t>
  </si>
  <si>
    <t>Especialista aguas</t>
  </si>
  <si>
    <t>Especialista fauna</t>
  </si>
  <si>
    <t>Especialista flora</t>
  </si>
  <si>
    <t>Especialista biodiversidad</t>
  </si>
  <si>
    <t>Especialista componente social</t>
  </si>
  <si>
    <t>Especialista - contingencias</t>
  </si>
  <si>
    <t>Valorador económico</t>
  </si>
  <si>
    <t>Especialista - geomática</t>
  </si>
  <si>
    <t>Revisor o Líder Técnico</t>
  </si>
  <si>
    <t>(+) Tiquetes x profesionales que realizan visita</t>
  </si>
  <si>
    <t>(+) Comisiones x profesionales que realizan visita</t>
  </si>
  <si>
    <t>Subtotal</t>
  </si>
  <si>
    <t>Gastos administrativos 25%</t>
  </si>
  <si>
    <t>Total costos</t>
  </si>
  <si>
    <t>CATEGORÍA PROFESIONALES</t>
  </si>
  <si>
    <t>#</t>
  </si>
  <si>
    <t>VALOR SALARIO
2022</t>
  </si>
  <si>
    <t>CATEGORIA 1</t>
  </si>
  <si>
    <t>CATEGORIA 2</t>
  </si>
  <si>
    <t>CATEGORIA 3</t>
  </si>
  <si>
    <t>CATEGORIA 4</t>
  </si>
  <si>
    <t>CATEGORIA 5</t>
  </si>
  <si>
    <t>CATEGORIA 6</t>
  </si>
  <si>
    <t>CATEGORIA 7</t>
  </si>
  <si>
    <t>CATEGORIA 8</t>
  </si>
  <si>
    <t>CATEGORIA 9</t>
  </si>
  <si>
    <t>CATEGORIA 10</t>
  </si>
  <si>
    <t>CATEGORIA 11</t>
  </si>
  <si>
    <t>CATEGORIA 12</t>
  </si>
  <si>
    <t>CATEGORIA 13</t>
  </si>
  <si>
    <t>CATEGORIA 14</t>
  </si>
  <si>
    <t>Registro datos visita</t>
  </si>
  <si>
    <t>Oficio Informa Visita</t>
  </si>
  <si>
    <t>CT de visita</t>
  </si>
  <si>
    <t>AUTO POR EL CUAL SE EFECTUA SEGUMIENTO CON VISITA</t>
  </si>
  <si>
    <t>Elaboración del  auto que efectúa seguimiento con visita</t>
  </si>
  <si>
    <t>Revisión del  autoque efectúa seguimiento con visita</t>
  </si>
  <si>
    <t>Finalización  auto que efectúa seguimiento con visita</t>
  </si>
  <si>
    <t>Elaborar auto declara cumplimiento</t>
  </si>
  <si>
    <t>Si</t>
  </si>
  <si>
    <t xml:space="preserve">SEGUIMIENTO DOCUMENTAL RAEE -Individual 1 hasta 2 subpartidas </t>
  </si>
  <si>
    <t xml:space="preserve">SEGUIMIENTO VISITA RAEE -Individual 1 hasta 2 subpartidas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</si>
</sst>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2" tint="-9.9978637043366805E-2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1" fontId="3" fillId="0" borderId="0" applyFont="0" applyFill="0" applyBorder="0" applyAlignment="0" applyProtection="0"/>
    <xf numFmtId="0" fontId="4" fillId="0" borderId="0"/>
  </cellStyleXfs>
  <cellXfs count="1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1" fontId="0" fillId="0" borderId="0" xfId="1" applyFont="1"/>
    <xf numFmtId="41" fontId="0" fillId="0" borderId="1" xfId="1" applyFont="1" applyBorder="1"/>
    <xf numFmtId="0" fontId="1" fillId="0" borderId="14" xfId="0" applyFont="1" applyBorder="1"/>
    <xf numFmtId="0" fontId="1" fillId="0" borderId="15" xfId="0" applyFont="1" applyBorder="1"/>
    <xf numFmtId="0" fontId="0" fillId="0" borderId="17" xfId="0" applyBorder="1"/>
    <xf numFmtId="41" fontId="0" fillId="0" borderId="0" xfId="1" applyFont="1" applyBorder="1"/>
    <xf numFmtId="41" fontId="0" fillId="0" borderId="18" xfId="1" applyFont="1" applyBorder="1"/>
    <xf numFmtId="0" fontId="0" fillId="0" borderId="19" xfId="0" applyBorder="1"/>
    <xf numFmtId="41" fontId="0" fillId="0" borderId="20" xfId="1" applyFont="1" applyBorder="1"/>
    <xf numFmtId="41" fontId="0" fillId="0" borderId="21" xfId="1" applyFont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5" xfId="0" applyFont="1" applyBorder="1"/>
    <xf numFmtId="0" fontId="1" fillId="0" borderId="24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1" xfId="0" applyFont="1" applyBorder="1" applyProtection="1"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1" fontId="0" fillId="0" borderId="0" xfId="0" applyNumberFormat="1"/>
    <xf numFmtId="0" fontId="6" fillId="0" borderId="0" xfId="0" applyFont="1" applyAlignment="1" applyProtection="1">
      <alignment horizontal="center" vertical="center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7" borderId="0" xfId="0" applyFill="1"/>
    <xf numFmtId="0" fontId="0" fillId="6" borderId="1" xfId="0" applyFill="1" applyBorder="1"/>
    <xf numFmtId="0" fontId="0" fillId="7" borderId="1" xfId="0" applyFill="1" applyBorder="1"/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>
      <alignment horizontal="center" vertical="center" wrapText="1"/>
    </xf>
    <xf numFmtId="0" fontId="0" fillId="8" borderId="0" xfId="0" applyFill="1"/>
    <xf numFmtId="0" fontId="0" fillId="9" borderId="29" xfId="0" applyFill="1" applyBorder="1" applyAlignment="1">
      <alignment wrapText="1"/>
    </xf>
    <xf numFmtId="0" fontId="0" fillId="9" borderId="29" xfId="0" applyFill="1" applyBorder="1"/>
    <xf numFmtId="0" fontId="0" fillId="0" borderId="31" xfId="0" applyBorder="1"/>
    <xf numFmtId="41" fontId="0" fillId="0" borderId="31" xfId="1" applyFont="1" applyBorder="1"/>
    <xf numFmtId="0" fontId="1" fillId="0" borderId="31" xfId="0" applyFont="1" applyBorder="1"/>
    <xf numFmtId="41" fontId="1" fillId="0" borderId="31" xfId="1" applyFont="1" applyBorder="1"/>
    <xf numFmtId="0" fontId="0" fillId="4" borderId="0" xfId="0" applyFill="1"/>
    <xf numFmtId="0" fontId="0" fillId="10" borderId="1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8" borderId="1" xfId="0" applyFill="1" applyBorder="1"/>
    <xf numFmtId="0" fontId="0" fillId="9" borderId="1" xfId="0" applyFill="1" applyBorder="1"/>
    <xf numFmtId="0" fontId="0" fillId="0" borderId="35" xfId="0" applyBorder="1" applyAlignment="1">
      <alignment vertical="center" wrapText="1"/>
    </xf>
    <xf numFmtId="0" fontId="0" fillId="0" borderId="3" xfId="0" applyBorder="1"/>
    <xf numFmtId="0" fontId="0" fillId="8" borderId="3" xfId="0" applyFill="1" applyBorder="1"/>
    <xf numFmtId="0" fontId="0" fillId="6" borderId="3" xfId="0" applyFill="1" applyBorder="1"/>
    <xf numFmtId="0" fontId="1" fillId="11" borderId="36" xfId="0" applyFont="1" applyFill="1" applyBorder="1" applyAlignment="1">
      <alignment horizontal="center" vertical="center" wrapText="1"/>
    </xf>
    <xf numFmtId="0" fontId="1" fillId="11" borderId="37" xfId="0" applyFont="1" applyFill="1" applyBorder="1" applyAlignment="1">
      <alignment horizontal="center" vertical="center"/>
    </xf>
    <xf numFmtId="0" fontId="1" fillId="11" borderId="37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6" borderId="39" xfId="0" applyFill="1" applyBorder="1"/>
    <xf numFmtId="0" fontId="0" fillId="0" borderId="1" xfId="0" applyBorder="1" applyAlignment="1">
      <alignment vertical="center" wrapText="1"/>
    </xf>
    <xf numFmtId="0" fontId="0" fillId="8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164" fontId="0" fillId="4" borderId="1" xfId="0" applyNumberFormat="1" applyFill="1" applyBorder="1"/>
    <xf numFmtId="0" fontId="0" fillId="4" borderId="29" xfId="0" applyFill="1" applyBorder="1" applyAlignment="1">
      <alignment wrapText="1"/>
    </xf>
    <xf numFmtId="0" fontId="0" fillId="4" borderId="29" xfId="0" applyFill="1" applyBorder="1"/>
    <xf numFmtId="0" fontId="0" fillId="5" borderId="34" xfId="0" applyFill="1" applyBorder="1" applyAlignment="1">
      <alignment wrapText="1"/>
    </xf>
    <xf numFmtId="0" fontId="0" fillId="5" borderId="34" xfId="0" applyFill="1" applyBorder="1"/>
    <xf numFmtId="0" fontId="0" fillId="5" borderId="0" xfId="0" applyFill="1"/>
    <xf numFmtId="0" fontId="0" fillId="5" borderId="3" xfId="0" applyFill="1" applyBorder="1"/>
    <xf numFmtId="0" fontId="0" fillId="9" borderId="40" xfId="0" applyFill="1" applyBorder="1" applyAlignment="1">
      <alignment wrapText="1"/>
    </xf>
    <xf numFmtId="0" fontId="0" fillId="4" borderId="40" xfId="0" applyFill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6" fillId="0" borderId="24" xfId="0" applyFont="1" applyBorder="1" applyAlignment="1" applyProtection="1">
      <alignment horizontal="center" wrapText="1"/>
      <protection locked="0"/>
    </xf>
    <xf numFmtId="0" fontId="6" fillId="0" borderId="25" xfId="0" applyFont="1" applyBorder="1" applyAlignment="1" applyProtection="1">
      <alignment horizontal="center" wrapText="1"/>
      <protection locked="0"/>
    </xf>
    <xf numFmtId="0" fontId="6" fillId="0" borderId="23" xfId="0" applyFont="1" applyBorder="1" applyAlignment="1" applyProtection="1">
      <alignment horizontal="center" wrapText="1"/>
      <protection locked="0"/>
    </xf>
    <xf numFmtId="0" fontId="6" fillId="0" borderId="22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27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wrapText="1"/>
      <protection locked="0"/>
    </xf>
    <xf numFmtId="0" fontId="6" fillId="0" borderId="6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9" borderId="29" xfId="0" applyFill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Normal 9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11</xdr:col>
      <xdr:colOff>784455</xdr:colOff>
      <xdr:row>2</xdr:row>
      <xdr:rowOff>630013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21C2AD-D257-4045-8D4D-40DBE394C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09178" cy="694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11</xdr:col>
      <xdr:colOff>784455</xdr:colOff>
      <xdr:row>2</xdr:row>
      <xdr:rowOff>630013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60834A-7428-4CF6-B0A0-A61390277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77092" y="219077"/>
          <a:ext cx="1847278" cy="69287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heyla Zamira Ojeda Yepes" id="{D4DE1A39-16C7-4E52-91D6-A45DCF1F5383}" userId="Sheyla Zamira Ojeda Yepes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2" dT="2022-03-29T22:21:06.60" personId="{D4DE1A39-16C7-4E52-91D6-A45DCF1F5383}" id="{ADFA5F7C-2FF8-4587-A48F-7560B6BFEE27}">
    <text>Criterio del 35%  se supone por que ya se tiene una verificación previa.  Explicación Daniela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2A37B-C881-460C-A07A-F0D0ABDB2351}">
  <dimension ref="B1:K24"/>
  <sheetViews>
    <sheetView zoomScale="130" zoomScaleNormal="130" workbookViewId="0">
      <pane ySplit="2" topLeftCell="A3" activePane="bottomLeft" state="frozen"/>
      <selection pane="bottomLeft" activeCell="A9" sqref="A9"/>
    </sheetView>
  </sheetViews>
  <sheetFormatPr baseColWidth="10" defaultColWidth="11.42578125" defaultRowHeight="15" x14ac:dyDescent="0.25"/>
  <cols>
    <col min="2" max="2" width="14" customWidth="1"/>
    <col min="3" max="3" width="35.85546875" customWidth="1"/>
    <col min="4" max="4" width="23" customWidth="1"/>
    <col min="6" max="6" width="12.85546875" style="51" customWidth="1"/>
    <col min="7" max="9" width="12.85546875" customWidth="1"/>
    <col min="10" max="10" width="21.42578125" customWidth="1"/>
    <col min="11" max="11" width="14.42578125" customWidth="1"/>
  </cols>
  <sheetData>
    <row r="1" spans="2:11" ht="15.75" thickBot="1" x14ac:dyDescent="0.3"/>
    <row r="2" spans="2:11" ht="40.5" customHeight="1" thickBot="1" x14ac:dyDescent="0.3">
      <c r="B2" s="70" t="s">
        <v>0</v>
      </c>
      <c r="C2" s="71" t="s">
        <v>1</v>
      </c>
      <c r="D2" s="72" t="s">
        <v>2</v>
      </c>
      <c r="E2" s="72" t="s">
        <v>3</v>
      </c>
      <c r="F2" s="72" t="s">
        <v>4</v>
      </c>
      <c r="G2" s="72" t="s">
        <v>5</v>
      </c>
      <c r="H2" s="72" t="s">
        <v>6</v>
      </c>
      <c r="I2" s="72" t="s">
        <v>7</v>
      </c>
      <c r="J2" s="73" t="s">
        <v>8</v>
      </c>
      <c r="K2" s="3" t="s">
        <v>9</v>
      </c>
    </row>
    <row r="3" spans="2:11" ht="33" customHeight="1" x14ac:dyDescent="0.25">
      <c r="B3" s="97" t="s">
        <v>10</v>
      </c>
      <c r="C3" s="66" t="s">
        <v>11</v>
      </c>
      <c r="D3" s="67"/>
      <c r="E3" s="67"/>
      <c r="F3" s="68">
        <v>1</v>
      </c>
      <c r="G3" s="67">
        <v>10</v>
      </c>
      <c r="H3" s="67">
        <f t="shared" ref="H3:H10" si="0">G3/60</f>
        <v>0.16666666666666666</v>
      </c>
      <c r="I3" s="69">
        <f t="shared" ref="I3:I10" si="1">ROUNDUP(H3,2)</f>
        <v>0.17</v>
      </c>
      <c r="K3" t="s">
        <v>12</v>
      </c>
    </row>
    <row r="4" spans="2:11" ht="23.25" customHeight="1" x14ac:dyDescent="0.25">
      <c r="B4" s="98"/>
      <c r="C4" s="62" t="s">
        <v>13</v>
      </c>
      <c r="D4" s="43"/>
      <c r="E4" s="43"/>
      <c r="F4" s="64">
        <f>I4/8</f>
        <v>7.5212499999999993</v>
      </c>
      <c r="G4" s="59">
        <f>C21+G3</f>
        <v>3610</v>
      </c>
      <c r="H4" s="43">
        <f>G4/60</f>
        <v>60.166666666666664</v>
      </c>
      <c r="I4" s="45">
        <f>ROUNDUP(H4,2)</f>
        <v>60.169999999999995</v>
      </c>
      <c r="K4" t="s">
        <v>14</v>
      </c>
    </row>
    <row r="5" spans="2:11" ht="19.5" customHeight="1" x14ac:dyDescent="0.25">
      <c r="B5" s="98"/>
      <c r="C5" s="62" t="s">
        <v>15</v>
      </c>
      <c r="D5" s="43"/>
      <c r="E5" s="43"/>
      <c r="F5" s="64">
        <v>4</v>
      </c>
      <c r="G5" s="43">
        <f>10*60+G6</f>
        <v>660</v>
      </c>
      <c r="H5" s="43">
        <f t="shared" si="0"/>
        <v>11</v>
      </c>
      <c r="I5" s="45">
        <f t="shared" si="1"/>
        <v>11</v>
      </c>
      <c r="K5" t="s">
        <v>16</v>
      </c>
    </row>
    <row r="6" spans="2:11" ht="32.25" customHeight="1" x14ac:dyDescent="0.25">
      <c r="B6" s="99"/>
      <c r="C6" s="63" t="s">
        <v>17</v>
      </c>
      <c r="D6" s="43"/>
      <c r="E6" s="43"/>
      <c r="F6" s="64">
        <v>1</v>
      </c>
      <c r="G6" s="43">
        <f>60</f>
        <v>60</v>
      </c>
      <c r="H6" s="43">
        <f t="shared" si="0"/>
        <v>1</v>
      </c>
      <c r="I6" s="45">
        <f t="shared" si="1"/>
        <v>1</v>
      </c>
      <c r="K6" s="3" t="s">
        <v>18</v>
      </c>
    </row>
    <row r="7" spans="2:11" ht="46.5" customHeight="1" x14ac:dyDescent="0.25">
      <c r="B7" s="100" t="s">
        <v>19</v>
      </c>
      <c r="C7" s="93" t="s">
        <v>20</v>
      </c>
      <c r="D7" s="65"/>
      <c r="E7" s="65"/>
      <c r="F7" s="65">
        <v>1</v>
      </c>
      <c r="G7" s="65">
        <v>10</v>
      </c>
      <c r="H7" s="43">
        <f t="shared" si="0"/>
        <v>0.16666666666666666</v>
      </c>
      <c r="I7" s="45">
        <f t="shared" si="1"/>
        <v>0.17</v>
      </c>
      <c r="K7" t="s">
        <v>21</v>
      </c>
    </row>
    <row r="8" spans="2:11" ht="32.25" customHeight="1" x14ac:dyDescent="0.25">
      <c r="B8" s="100"/>
      <c r="C8" s="94" t="s">
        <v>22</v>
      </c>
      <c r="D8" s="84"/>
      <c r="E8" s="84"/>
      <c r="F8" s="84">
        <v>2</v>
      </c>
      <c r="G8" s="84">
        <f>200+G7</f>
        <v>210</v>
      </c>
      <c r="H8" s="43">
        <f t="shared" si="0"/>
        <v>3.5</v>
      </c>
      <c r="I8" s="45">
        <f t="shared" si="1"/>
        <v>3.5</v>
      </c>
      <c r="K8" t="s">
        <v>21</v>
      </c>
    </row>
    <row r="9" spans="2:11" ht="32.25" customHeight="1" x14ac:dyDescent="0.25">
      <c r="B9" s="100"/>
      <c r="C9" s="93" t="s">
        <v>23</v>
      </c>
      <c r="D9" s="65"/>
      <c r="E9" s="65"/>
      <c r="F9" s="64">
        <v>1</v>
      </c>
      <c r="G9" s="65">
        <f>120+G10</f>
        <v>180</v>
      </c>
      <c r="H9" s="43">
        <f t="shared" si="0"/>
        <v>3</v>
      </c>
      <c r="I9" s="45">
        <f t="shared" si="1"/>
        <v>3</v>
      </c>
      <c r="K9" t="s">
        <v>24</v>
      </c>
    </row>
    <row r="10" spans="2:11" ht="32.25" customHeight="1" x14ac:dyDescent="0.25">
      <c r="B10" s="100"/>
      <c r="C10" s="93" t="s">
        <v>25</v>
      </c>
      <c r="D10" s="65"/>
      <c r="E10" s="65"/>
      <c r="F10" s="65">
        <v>1</v>
      </c>
      <c r="G10" s="65">
        <v>60</v>
      </c>
      <c r="H10" s="43">
        <f t="shared" si="0"/>
        <v>1</v>
      </c>
      <c r="I10" s="45">
        <f t="shared" si="1"/>
        <v>1</v>
      </c>
      <c r="K10" t="s">
        <v>26</v>
      </c>
    </row>
    <row r="19" spans="2:4" x14ac:dyDescent="0.25">
      <c r="B19" s="95" t="s">
        <v>27</v>
      </c>
      <c r="C19" s="43" t="s">
        <v>28</v>
      </c>
      <c r="D19" s="43" t="s">
        <v>29</v>
      </c>
    </row>
    <row r="20" spans="2:4" x14ac:dyDescent="0.25">
      <c r="B20" s="96"/>
      <c r="C20" s="59">
        <f>(20*D20)</f>
        <v>100</v>
      </c>
      <c r="D20" s="43">
        <v>5</v>
      </c>
    </row>
    <row r="21" spans="2:4" x14ac:dyDescent="0.25">
      <c r="B21" s="43" t="s">
        <v>30</v>
      </c>
      <c r="C21" s="43">
        <f>(60*12)*D21</f>
        <v>3600</v>
      </c>
      <c r="D21" s="43">
        <v>5</v>
      </c>
    </row>
    <row r="22" spans="2:4" x14ac:dyDescent="0.25">
      <c r="B22" s="46" t="s">
        <v>30</v>
      </c>
      <c r="C22" s="46">
        <f>((60*8)*D22)*0.35</f>
        <v>840</v>
      </c>
      <c r="D22" s="43">
        <v>5</v>
      </c>
    </row>
    <row r="23" spans="2:4" x14ac:dyDescent="0.25">
      <c r="B23" t="s">
        <v>31</v>
      </c>
      <c r="C23">
        <f>240*D23</f>
        <v>1200</v>
      </c>
      <c r="D23" s="43">
        <v>5</v>
      </c>
    </row>
    <row r="24" spans="2:4" x14ac:dyDescent="0.25">
      <c r="B24" s="44" t="s">
        <v>31</v>
      </c>
      <c r="C24" s="44">
        <f>(240*D24)*0.35</f>
        <v>420</v>
      </c>
      <c r="D24" s="43">
        <v>5</v>
      </c>
    </row>
  </sheetData>
  <autoFilter ref="B2:I10" xr:uid="{1E9DE790-7E5E-4D6E-B540-7BADFC5DCF68}"/>
  <mergeCells count="3">
    <mergeCell ref="B19:B20"/>
    <mergeCell ref="B3:B6"/>
    <mergeCell ref="B7:B10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M151"/>
  <sheetViews>
    <sheetView showGridLines="0" zoomScaleNormal="100" workbookViewId="0">
      <selection activeCell="E3" sqref="E3:H3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1" width="10.28515625" style="24" customWidth="1"/>
    <col min="12" max="12" width="16.42578125" style="24" customWidth="1"/>
    <col min="13" max="13" width="17.140625" style="26" customWidth="1"/>
    <col min="14" max="16384" width="11.42578125" style="24"/>
  </cols>
  <sheetData>
    <row r="3" spans="2:13" ht="63.75" customHeight="1" x14ac:dyDescent="0.2">
      <c r="B3" s="38" t="s">
        <v>32</v>
      </c>
      <c r="E3" s="115" t="s">
        <v>105</v>
      </c>
      <c r="F3" s="116"/>
      <c r="G3" s="116"/>
      <c r="H3" s="117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33</v>
      </c>
      <c r="E5" s="118"/>
      <c r="F5" s="119"/>
      <c r="G5" s="119"/>
      <c r="H5" s="120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34</v>
      </c>
      <c r="E7" s="118" t="s">
        <v>35</v>
      </c>
      <c r="F7" s="119"/>
      <c r="G7" s="119"/>
      <c r="H7" s="120"/>
      <c r="I7" s="25"/>
      <c r="J7" s="121" t="s">
        <v>36</v>
      </c>
      <c r="K7" s="121"/>
      <c r="L7" s="121"/>
      <c r="M7" s="121"/>
    </row>
    <row r="8" spans="2:13" ht="7.5" customHeight="1" x14ac:dyDescent="0.2">
      <c r="B8" s="23"/>
      <c r="E8" s="25"/>
      <c r="F8" s="25"/>
      <c r="G8" s="25"/>
      <c r="H8" s="25"/>
      <c r="I8" s="25"/>
      <c r="J8" s="121"/>
      <c r="K8" s="121"/>
      <c r="L8" s="121"/>
      <c r="M8" s="121"/>
    </row>
    <row r="9" spans="2:13" ht="21" customHeight="1" x14ac:dyDescent="0.2">
      <c r="B9" s="23"/>
      <c r="C9" s="122"/>
      <c r="D9" s="122"/>
      <c r="E9" s="122"/>
      <c r="F9" s="122"/>
      <c r="G9" s="122"/>
      <c r="H9" s="122"/>
      <c r="I9" s="25"/>
      <c r="J9" s="123">
        <v>44635</v>
      </c>
      <c r="K9" s="124"/>
      <c r="L9" s="124"/>
      <c r="M9" s="124"/>
    </row>
    <row r="10" spans="2:13" ht="10.5" customHeight="1" x14ac:dyDescent="0.2"/>
    <row r="11" spans="2:13" ht="12" customHeight="1" x14ac:dyDescent="0.2">
      <c r="B11" s="23" t="s">
        <v>37</v>
      </c>
      <c r="E11" s="27" t="s">
        <v>38</v>
      </c>
      <c r="F11" s="23"/>
      <c r="G11" s="101" t="s">
        <v>39</v>
      </c>
      <c r="H11" s="102"/>
      <c r="K11" s="105">
        <v>0</v>
      </c>
      <c r="L11" s="36"/>
    </row>
    <row r="12" spans="2:13" x14ac:dyDescent="0.2">
      <c r="G12" s="103"/>
      <c r="H12" s="104"/>
      <c r="K12" s="106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07" t="s">
        <v>40</v>
      </c>
      <c r="C14" s="108"/>
      <c r="D14" s="108" t="str">
        <f>+E3</f>
        <v xml:space="preserve">SEGUIMIENTO DOCUMENTAL RAEE -Individual 1 hasta 2 subpartidas </v>
      </c>
      <c r="E14" s="108"/>
      <c r="F14" s="108"/>
      <c r="G14" s="108"/>
      <c r="H14" s="108"/>
      <c r="I14" s="108"/>
      <c r="J14" s="108"/>
      <c r="K14" s="108"/>
      <c r="L14" s="109"/>
      <c r="M14" s="110"/>
    </row>
    <row r="15" spans="2:13" s="26" customFormat="1" ht="26.25" customHeight="1" thickBot="1" x14ac:dyDescent="0.25">
      <c r="B15" s="28" t="s">
        <v>41</v>
      </c>
      <c r="C15" s="111" t="s">
        <v>42</v>
      </c>
      <c r="D15" s="111"/>
      <c r="E15" s="111"/>
      <c r="F15" s="111"/>
      <c r="G15" s="111"/>
      <c r="H15" s="111"/>
      <c r="I15" s="29" t="s">
        <v>43</v>
      </c>
      <c r="J15" s="29" t="s">
        <v>44</v>
      </c>
      <c r="K15" s="29" t="s">
        <v>45</v>
      </c>
      <c r="L15" s="37" t="s">
        <v>46</v>
      </c>
      <c r="M15" s="30" t="s">
        <v>47</v>
      </c>
    </row>
    <row r="16" spans="2:13" s="26" customFormat="1" ht="26.25" customHeight="1" x14ac:dyDescent="0.2">
      <c r="B16" s="31">
        <v>1</v>
      </c>
      <c r="C16" s="112" t="s">
        <v>13</v>
      </c>
      <c r="D16" s="113"/>
      <c r="E16" s="113"/>
      <c r="F16" s="113"/>
      <c r="G16" s="113"/>
      <c r="H16" s="114"/>
      <c r="I16" s="32" t="s">
        <v>48</v>
      </c>
      <c r="J16" s="32"/>
      <c r="K16" s="32">
        <v>6</v>
      </c>
      <c r="L16" s="41">
        <f>'Individual Tipo 1 dc'!I4</f>
        <v>60.169999999999995</v>
      </c>
      <c r="M16" s="32">
        <f>L16/8</f>
        <v>7.5212499999999993</v>
      </c>
    </row>
    <row r="17" spans="2:13" s="26" customFormat="1" ht="26.25" customHeight="1" x14ac:dyDescent="0.2">
      <c r="B17" s="31">
        <v>2</v>
      </c>
      <c r="C17" s="125" t="s">
        <v>15</v>
      </c>
      <c r="D17" s="126"/>
      <c r="E17" s="126"/>
      <c r="F17" s="126"/>
      <c r="G17" s="126"/>
      <c r="H17" s="127"/>
      <c r="I17" s="32" t="s">
        <v>48</v>
      </c>
      <c r="J17" s="32"/>
      <c r="K17" s="32">
        <v>4</v>
      </c>
      <c r="L17" s="41">
        <f>'Individual Tipo 1 dc'!I5</f>
        <v>11</v>
      </c>
      <c r="M17" s="32">
        <f t="shared" ref="M17:M80" si="0">L17/8</f>
        <v>1.375</v>
      </c>
    </row>
    <row r="18" spans="2:13" s="26" customFormat="1" ht="26.25" customHeight="1" x14ac:dyDescent="0.2">
      <c r="B18" s="31">
        <v>3</v>
      </c>
      <c r="C18" s="125" t="s">
        <v>22</v>
      </c>
      <c r="D18" s="126"/>
      <c r="E18" s="126"/>
      <c r="F18" s="126"/>
      <c r="G18" s="126"/>
      <c r="H18" s="127"/>
      <c r="I18" s="32" t="s">
        <v>49</v>
      </c>
      <c r="J18" s="32"/>
      <c r="K18" s="32">
        <v>5</v>
      </c>
      <c r="L18" s="41">
        <f>'Individual Tipo 1 dc'!H8</f>
        <v>3.5</v>
      </c>
      <c r="M18" s="32">
        <f t="shared" si="0"/>
        <v>0.4375</v>
      </c>
    </row>
    <row r="19" spans="2:13" s="26" customFormat="1" ht="26.25" customHeight="1" x14ac:dyDescent="0.2">
      <c r="B19" s="33">
        <v>4</v>
      </c>
      <c r="C19" s="125" t="s">
        <v>23</v>
      </c>
      <c r="D19" s="126"/>
      <c r="E19" s="126"/>
      <c r="F19" s="126"/>
      <c r="G19" s="126"/>
      <c r="H19" s="127"/>
      <c r="I19" s="32" t="s">
        <v>50</v>
      </c>
      <c r="J19" s="32"/>
      <c r="K19" s="32">
        <v>3</v>
      </c>
      <c r="L19" s="41">
        <f>'Individual Tipo 1 dc'!I9</f>
        <v>3</v>
      </c>
      <c r="M19" s="32">
        <f t="shared" si="0"/>
        <v>0.375</v>
      </c>
    </row>
    <row r="20" spans="2:13" s="26" customFormat="1" ht="26.25" customHeight="1" x14ac:dyDescent="0.2">
      <c r="B20" s="31">
        <v>5</v>
      </c>
      <c r="C20" s="125"/>
      <c r="D20" s="126"/>
      <c r="E20" s="126"/>
      <c r="F20" s="126"/>
      <c r="G20" s="126"/>
      <c r="H20" s="127"/>
      <c r="I20" s="32"/>
      <c r="J20" s="34"/>
      <c r="K20" s="32"/>
      <c r="L20" s="41"/>
      <c r="M20" s="32"/>
    </row>
    <row r="21" spans="2:13" s="26" customFormat="1" ht="26.25" customHeight="1" x14ac:dyDescent="0.2">
      <c r="B21" s="31">
        <v>6</v>
      </c>
      <c r="C21" s="125"/>
      <c r="D21" s="126"/>
      <c r="E21" s="126"/>
      <c r="F21" s="126"/>
      <c r="G21" s="126"/>
      <c r="H21" s="127"/>
      <c r="I21" s="32"/>
      <c r="J21" s="34"/>
      <c r="K21" s="32"/>
      <c r="L21" s="50"/>
      <c r="M21" s="32"/>
    </row>
    <row r="22" spans="2:13" s="26" customFormat="1" ht="26.25" customHeight="1" x14ac:dyDescent="0.2">
      <c r="B22" s="31">
        <v>7</v>
      </c>
      <c r="C22" s="125"/>
      <c r="D22" s="126"/>
      <c r="E22" s="126"/>
      <c r="F22" s="126"/>
      <c r="G22" s="126"/>
      <c r="H22" s="127"/>
      <c r="I22" s="32"/>
      <c r="J22" s="34"/>
      <c r="K22" s="32"/>
      <c r="L22" s="39"/>
      <c r="M22" s="32"/>
    </row>
    <row r="23" spans="2:13" s="26" customFormat="1" ht="26.25" customHeight="1" x14ac:dyDescent="0.2">
      <c r="B23" s="33">
        <v>8</v>
      </c>
      <c r="C23" s="49"/>
      <c r="D23" s="47"/>
      <c r="E23" s="47"/>
      <c r="F23" s="47"/>
      <c r="G23" s="47"/>
      <c r="H23" s="48"/>
      <c r="I23" s="32"/>
      <c r="J23" s="34"/>
      <c r="K23" s="32"/>
      <c r="L23" s="39"/>
      <c r="M23" s="32"/>
    </row>
    <row r="24" spans="2:13" s="26" customFormat="1" ht="26.25" customHeight="1" x14ac:dyDescent="0.2">
      <c r="B24" s="31">
        <v>9</v>
      </c>
      <c r="C24" s="125"/>
      <c r="D24" s="126"/>
      <c r="E24" s="126"/>
      <c r="F24" s="126"/>
      <c r="G24" s="126"/>
      <c r="H24" s="127"/>
      <c r="I24" s="32"/>
      <c r="J24" s="34"/>
      <c r="K24" s="32"/>
      <c r="L24" s="39"/>
      <c r="M24" s="32"/>
    </row>
    <row r="25" spans="2:13" s="26" customFormat="1" ht="26.25" customHeight="1" x14ac:dyDescent="0.2">
      <c r="B25" s="31">
        <v>10</v>
      </c>
      <c r="C25" s="125"/>
      <c r="D25" s="126"/>
      <c r="E25" s="126"/>
      <c r="F25" s="126"/>
      <c r="G25" s="126"/>
      <c r="H25" s="127"/>
      <c r="I25" s="32"/>
      <c r="J25" s="34"/>
      <c r="K25" s="32"/>
      <c r="L25" s="39"/>
      <c r="M25" s="32"/>
    </row>
    <row r="26" spans="2:13" s="26" customFormat="1" ht="26.25" customHeight="1" x14ac:dyDescent="0.2">
      <c r="B26" s="31">
        <v>11</v>
      </c>
      <c r="C26" s="125"/>
      <c r="D26" s="126"/>
      <c r="E26" s="126"/>
      <c r="F26" s="126"/>
      <c r="G26" s="126"/>
      <c r="H26" s="127"/>
      <c r="I26" s="32"/>
      <c r="J26" s="34"/>
      <c r="K26" s="32"/>
      <c r="L26" s="39"/>
      <c r="M26" s="32">
        <f t="shared" si="0"/>
        <v>0</v>
      </c>
    </row>
    <row r="27" spans="2:13" s="26" customFormat="1" ht="26.25" customHeight="1" x14ac:dyDescent="0.2">
      <c r="B27" s="33">
        <v>12</v>
      </c>
      <c r="C27" s="125"/>
      <c r="D27" s="126"/>
      <c r="E27" s="126"/>
      <c r="F27" s="126"/>
      <c r="G27" s="126"/>
      <c r="H27" s="127"/>
      <c r="I27" s="32"/>
      <c r="J27" s="34"/>
      <c r="K27" s="32"/>
      <c r="L27" s="39"/>
      <c r="M27" s="32">
        <f t="shared" si="0"/>
        <v>0</v>
      </c>
    </row>
    <row r="28" spans="2:13" s="26" customFormat="1" ht="28.5" customHeight="1" x14ac:dyDescent="0.2">
      <c r="B28" s="31">
        <v>13</v>
      </c>
      <c r="C28" s="125"/>
      <c r="D28" s="126"/>
      <c r="E28" s="126"/>
      <c r="F28" s="126"/>
      <c r="G28" s="126"/>
      <c r="H28" s="127"/>
      <c r="I28" s="32"/>
      <c r="J28" s="34"/>
      <c r="K28" s="32"/>
      <c r="L28" s="32"/>
      <c r="M28" s="32">
        <f t="shared" si="0"/>
        <v>0</v>
      </c>
    </row>
    <row r="29" spans="2:13" s="26" customFormat="1" ht="26.25" customHeight="1" x14ac:dyDescent="0.2">
      <c r="B29" s="31">
        <v>14</v>
      </c>
      <c r="C29" s="125"/>
      <c r="D29" s="126"/>
      <c r="E29" s="126"/>
      <c r="F29" s="126"/>
      <c r="G29" s="126"/>
      <c r="H29" s="127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125"/>
      <c r="D30" s="126"/>
      <c r="E30" s="126"/>
      <c r="F30" s="126"/>
      <c r="G30" s="126"/>
      <c r="H30" s="127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125"/>
      <c r="D31" s="126"/>
      <c r="E31" s="126"/>
      <c r="F31" s="126"/>
      <c r="G31" s="126"/>
      <c r="H31" s="127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125"/>
      <c r="D32" s="126"/>
      <c r="E32" s="126"/>
      <c r="F32" s="126"/>
      <c r="G32" s="126"/>
      <c r="H32" s="127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125"/>
      <c r="D33" s="126"/>
      <c r="E33" s="126"/>
      <c r="F33" s="126"/>
      <c r="G33" s="126"/>
      <c r="H33" s="127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125"/>
      <c r="D34" s="126"/>
      <c r="E34" s="126"/>
      <c r="F34" s="126"/>
      <c r="G34" s="126"/>
      <c r="H34" s="127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125"/>
      <c r="D35" s="126"/>
      <c r="E35" s="126"/>
      <c r="F35" s="126"/>
      <c r="G35" s="126"/>
      <c r="H35" s="127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25"/>
      <c r="D36" s="126"/>
      <c r="E36" s="126"/>
      <c r="F36" s="126"/>
      <c r="G36" s="126"/>
      <c r="H36" s="127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28"/>
      <c r="D37" s="128"/>
      <c r="E37" s="128"/>
      <c r="F37" s="128"/>
      <c r="G37" s="128"/>
      <c r="H37" s="128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28"/>
      <c r="D38" s="128"/>
      <c r="E38" s="128"/>
      <c r="F38" s="128"/>
      <c r="G38" s="128"/>
      <c r="H38" s="128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128"/>
      <c r="D39" s="128"/>
      <c r="E39" s="128"/>
      <c r="F39" s="128"/>
      <c r="G39" s="128"/>
      <c r="H39" s="128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28"/>
      <c r="D40" s="128"/>
      <c r="E40" s="128"/>
      <c r="F40" s="128"/>
      <c r="G40" s="128"/>
      <c r="H40" s="128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28"/>
      <c r="D41" s="128"/>
      <c r="E41" s="128"/>
      <c r="F41" s="128"/>
      <c r="G41" s="128"/>
      <c r="H41" s="128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28"/>
      <c r="D42" s="128"/>
      <c r="E42" s="128"/>
      <c r="F42" s="128"/>
      <c r="G42" s="128"/>
      <c r="H42" s="128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28"/>
      <c r="D43" s="128"/>
      <c r="E43" s="128"/>
      <c r="F43" s="128"/>
      <c r="G43" s="128"/>
      <c r="H43" s="128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128"/>
      <c r="D44" s="128"/>
      <c r="E44" s="128"/>
      <c r="F44" s="128"/>
      <c r="G44" s="128"/>
      <c r="H44" s="128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28"/>
      <c r="D45" s="128"/>
      <c r="E45" s="128"/>
      <c r="F45" s="128"/>
      <c r="G45" s="128"/>
      <c r="H45" s="128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28"/>
      <c r="D46" s="128"/>
      <c r="E46" s="128"/>
      <c r="F46" s="128"/>
      <c r="G46" s="128"/>
      <c r="H46" s="128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28"/>
      <c r="D47" s="128"/>
      <c r="E47" s="128"/>
      <c r="F47" s="128"/>
      <c r="G47" s="128"/>
      <c r="H47" s="128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28"/>
      <c r="D48" s="128"/>
      <c r="E48" s="128"/>
      <c r="F48" s="128"/>
      <c r="G48" s="128"/>
      <c r="H48" s="128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128"/>
      <c r="D49" s="128"/>
      <c r="E49" s="128"/>
      <c r="F49" s="128"/>
      <c r="G49" s="128"/>
      <c r="H49" s="128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28"/>
      <c r="D50" s="128"/>
      <c r="E50" s="128"/>
      <c r="F50" s="128"/>
      <c r="G50" s="128"/>
      <c r="H50" s="128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28"/>
      <c r="D51" s="128"/>
      <c r="E51" s="128"/>
      <c r="F51" s="128"/>
      <c r="G51" s="128"/>
      <c r="H51" s="128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28"/>
      <c r="D52" s="128"/>
      <c r="E52" s="128"/>
      <c r="F52" s="128"/>
      <c r="G52" s="128"/>
      <c r="H52" s="128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28"/>
      <c r="D53" s="128"/>
      <c r="E53" s="128"/>
      <c r="F53" s="128"/>
      <c r="G53" s="128"/>
      <c r="H53" s="128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128"/>
      <c r="D54" s="128"/>
      <c r="E54" s="128"/>
      <c r="F54" s="128"/>
      <c r="G54" s="128"/>
      <c r="H54" s="128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28"/>
      <c r="D55" s="128"/>
      <c r="E55" s="128"/>
      <c r="F55" s="128"/>
      <c r="G55" s="128"/>
      <c r="H55" s="128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28"/>
      <c r="D56" s="128"/>
      <c r="E56" s="128"/>
      <c r="F56" s="128"/>
      <c r="G56" s="128"/>
      <c r="H56" s="128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28"/>
      <c r="D57" s="128"/>
      <c r="E57" s="128"/>
      <c r="F57" s="128"/>
      <c r="G57" s="128"/>
      <c r="H57" s="128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28"/>
      <c r="D58" s="128"/>
      <c r="E58" s="128"/>
      <c r="F58" s="128"/>
      <c r="G58" s="128"/>
      <c r="H58" s="128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128"/>
      <c r="D59" s="128"/>
      <c r="E59" s="128"/>
      <c r="F59" s="128"/>
      <c r="G59" s="128"/>
      <c r="H59" s="128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28"/>
      <c r="D60" s="128"/>
      <c r="E60" s="128"/>
      <c r="F60" s="128"/>
      <c r="G60" s="128"/>
      <c r="H60" s="128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28"/>
      <c r="D61" s="128"/>
      <c r="E61" s="128"/>
      <c r="F61" s="128"/>
      <c r="G61" s="128"/>
      <c r="H61" s="128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28"/>
      <c r="D62" s="128"/>
      <c r="E62" s="128"/>
      <c r="F62" s="128"/>
      <c r="G62" s="128"/>
      <c r="H62" s="128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28"/>
      <c r="D63" s="128"/>
      <c r="E63" s="128"/>
      <c r="F63" s="128"/>
      <c r="G63" s="128"/>
      <c r="H63" s="128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128"/>
      <c r="D64" s="128"/>
      <c r="E64" s="128"/>
      <c r="F64" s="128"/>
      <c r="G64" s="128"/>
      <c r="H64" s="128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28"/>
      <c r="D65" s="128"/>
      <c r="E65" s="128"/>
      <c r="F65" s="128"/>
      <c r="G65" s="128"/>
      <c r="H65" s="128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28"/>
      <c r="D66" s="128"/>
      <c r="E66" s="128"/>
      <c r="F66" s="128"/>
      <c r="G66" s="128"/>
      <c r="H66" s="128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28"/>
      <c r="D67" s="128"/>
      <c r="E67" s="128"/>
      <c r="F67" s="128"/>
      <c r="G67" s="128"/>
      <c r="H67" s="128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28"/>
      <c r="D68" s="128"/>
      <c r="E68" s="128"/>
      <c r="F68" s="128"/>
      <c r="G68" s="128"/>
      <c r="H68" s="128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128"/>
      <c r="D69" s="128"/>
      <c r="E69" s="128"/>
      <c r="F69" s="128"/>
      <c r="G69" s="128"/>
      <c r="H69" s="128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28"/>
      <c r="D70" s="128"/>
      <c r="E70" s="128"/>
      <c r="F70" s="128"/>
      <c r="G70" s="128"/>
      <c r="H70" s="128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28"/>
      <c r="D71" s="128"/>
      <c r="E71" s="128"/>
      <c r="F71" s="128"/>
      <c r="G71" s="128"/>
      <c r="H71" s="128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28"/>
      <c r="D72" s="128"/>
      <c r="E72" s="128"/>
      <c r="F72" s="128"/>
      <c r="G72" s="128"/>
      <c r="H72" s="128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28"/>
      <c r="D73" s="128"/>
      <c r="E73" s="128"/>
      <c r="F73" s="128"/>
      <c r="G73" s="128"/>
      <c r="H73" s="128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128"/>
      <c r="D74" s="128"/>
      <c r="E74" s="128"/>
      <c r="F74" s="128"/>
      <c r="G74" s="128"/>
      <c r="H74" s="128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28"/>
      <c r="D75" s="128"/>
      <c r="E75" s="128"/>
      <c r="F75" s="128"/>
      <c r="G75" s="128"/>
      <c r="H75" s="128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28"/>
      <c r="D76" s="128"/>
      <c r="E76" s="128"/>
      <c r="F76" s="128"/>
      <c r="G76" s="128"/>
      <c r="H76" s="128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28"/>
      <c r="D77" s="128"/>
      <c r="E77" s="128"/>
      <c r="F77" s="128"/>
      <c r="G77" s="128"/>
      <c r="H77" s="128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28"/>
      <c r="D78" s="128"/>
      <c r="E78" s="128"/>
      <c r="F78" s="128"/>
      <c r="G78" s="128"/>
      <c r="H78" s="128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128"/>
      <c r="D79" s="128"/>
      <c r="E79" s="128"/>
      <c r="F79" s="128"/>
      <c r="G79" s="128"/>
      <c r="H79" s="128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28"/>
      <c r="D80" s="128"/>
      <c r="E80" s="128"/>
      <c r="F80" s="128"/>
      <c r="G80" s="128"/>
      <c r="H80" s="128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28"/>
      <c r="D81" s="128"/>
      <c r="E81" s="128"/>
      <c r="F81" s="128"/>
      <c r="G81" s="128"/>
      <c r="H81" s="128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128"/>
      <c r="D82" s="128"/>
      <c r="E82" s="128"/>
      <c r="F82" s="128"/>
      <c r="G82" s="128"/>
      <c r="H82" s="128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128"/>
      <c r="D83" s="128"/>
      <c r="E83" s="128"/>
      <c r="F83" s="128"/>
      <c r="G83" s="128"/>
      <c r="H83" s="128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128"/>
      <c r="D84" s="128"/>
      <c r="E84" s="128"/>
      <c r="F84" s="128"/>
      <c r="G84" s="128"/>
      <c r="H84" s="128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28"/>
      <c r="D85" s="128"/>
      <c r="E85" s="128"/>
      <c r="F85" s="128"/>
      <c r="G85" s="128"/>
      <c r="H85" s="128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28"/>
      <c r="D86" s="128"/>
      <c r="E86" s="128"/>
      <c r="F86" s="128"/>
      <c r="G86" s="128"/>
      <c r="H86" s="128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28"/>
      <c r="D87" s="128"/>
      <c r="E87" s="128"/>
      <c r="F87" s="128"/>
      <c r="G87" s="128"/>
      <c r="H87" s="128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28"/>
      <c r="D88" s="128"/>
      <c r="E88" s="128"/>
      <c r="F88" s="128"/>
      <c r="G88" s="128"/>
      <c r="H88" s="128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128"/>
      <c r="D89" s="128"/>
      <c r="E89" s="128"/>
      <c r="F89" s="128"/>
      <c r="G89" s="128"/>
      <c r="H89" s="128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28"/>
      <c r="D90" s="128"/>
      <c r="E90" s="128"/>
      <c r="F90" s="128"/>
      <c r="G90" s="128"/>
      <c r="H90" s="128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28"/>
      <c r="D91" s="128"/>
      <c r="E91" s="128"/>
      <c r="F91" s="128"/>
      <c r="G91" s="128"/>
      <c r="H91" s="128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28"/>
      <c r="D92" s="128"/>
      <c r="E92" s="128"/>
      <c r="F92" s="128"/>
      <c r="G92" s="128"/>
      <c r="H92" s="128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28"/>
      <c r="D93" s="128"/>
      <c r="E93" s="128"/>
      <c r="F93" s="128"/>
      <c r="G93" s="128"/>
      <c r="H93" s="128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128"/>
      <c r="D94" s="128"/>
      <c r="E94" s="128"/>
      <c r="F94" s="128"/>
      <c r="G94" s="128"/>
      <c r="H94" s="128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28"/>
      <c r="D95" s="128"/>
      <c r="E95" s="128"/>
      <c r="F95" s="128"/>
      <c r="G95" s="128"/>
      <c r="H95" s="128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28"/>
      <c r="D96" s="128"/>
      <c r="E96" s="128"/>
      <c r="F96" s="128"/>
      <c r="G96" s="128"/>
      <c r="H96" s="128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28"/>
      <c r="D97" s="128"/>
      <c r="E97" s="128"/>
      <c r="F97" s="128"/>
      <c r="G97" s="128"/>
      <c r="H97" s="128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28"/>
      <c r="D98" s="128"/>
      <c r="E98" s="128"/>
      <c r="F98" s="128"/>
      <c r="G98" s="128"/>
      <c r="H98" s="128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128"/>
      <c r="D99" s="128"/>
      <c r="E99" s="128"/>
      <c r="F99" s="128"/>
      <c r="G99" s="128"/>
      <c r="H99" s="128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28"/>
      <c r="D100" s="128"/>
      <c r="E100" s="128"/>
      <c r="F100" s="128"/>
      <c r="G100" s="128"/>
      <c r="H100" s="128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28"/>
      <c r="D101" s="128"/>
      <c r="E101" s="128"/>
      <c r="F101" s="128"/>
      <c r="G101" s="128"/>
      <c r="H101" s="128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28"/>
      <c r="D102" s="128"/>
      <c r="E102" s="128"/>
      <c r="F102" s="128"/>
      <c r="G102" s="128"/>
      <c r="H102" s="128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28"/>
      <c r="D103" s="128"/>
      <c r="E103" s="128"/>
      <c r="F103" s="128"/>
      <c r="G103" s="128"/>
      <c r="H103" s="128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128"/>
      <c r="D104" s="128"/>
      <c r="E104" s="128"/>
      <c r="F104" s="128"/>
      <c r="G104" s="128"/>
      <c r="H104" s="128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28"/>
      <c r="D105" s="128"/>
      <c r="E105" s="128"/>
      <c r="F105" s="128"/>
      <c r="G105" s="128"/>
      <c r="H105" s="128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28"/>
      <c r="D106" s="128"/>
      <c r="E106" s="128"/>
      <c r="F106" s="128"/>
      <c r="G106" s="128"/>
      <c r="H106" s="128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28"/>
      <c r="D107" s="128"/>
      <c r="E107" s="128"/>
      <c r="F107" s="128"/>
      <c r="G107" s="128"/>
      <c r="H107" s="128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28"/>
      <c r="D108" s="128"/>
      <c r="E108" s="128"/>
      <c r="F108" s="128"/>
      <c r="G108" s="128"/>
      <c r="H108" s="128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128"/>
      <c r="D109" s="128"/>
      <c r="E109" s="128"/>
      <c r="F109" s="128"/>
      <c r="G109" s="128"/>
      <c r="H109" s="128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28"/>
      <c r="D110" s="128"/>
      <c r="E110" s="128"/>
      <c r="F110" s="128"/>
      <c r="G110" s="128"/>
      <c r="H110" s="128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28"/>
      <c r="D111" s="128"/>
      <c r="E111" s="128"/>
      <c r="F111" s="128"/>
      <c r="G111" s="128"/>
      <c r="H111" s="128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28"/>
      <c r="D112" s="128"/>
      <c r="E112" s="128"/>
      <c r="F112" s="128"/>
      <c r="G112" s="128"/>
      <c r="H112" s="128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28"/>
      <c r="D113" s="128"/>
      <c r="E113" s="128"/>
      <c r="F113" s="128"/>
      <c r="G113" s="128"/>
      <c r="H113" s="128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128"/>
      <c r="D114" s="128"/>
      <c r="E114" s="128"/>
      <c r="F114" s="128"/>
      <c r="G114" s="128"/>
      <c r="H114" s="128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28"/>
      <c r="D115" s="128"/>
      <c r="E115" s="128"/>
      <c r="F115" s="128"/>
      <c r="G115" s="128"/>
      <c r="H115" s="128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28"/>
      <c r="D116" s="128"/>
      <c r="E116" s="128"/>
      <c r="F116" s="128"/>
      <c r="G116" s="128"/>
      <c r="H116" s="128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28"/>
      <c r="D117" s="128"/>
      <c r="E117" s="128"/>
      <c r="F117" s="128"/>
      <c r="G117" s="128"/>
      <c r="H117" s="128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28"/>
      <c r="D118" s="128"/>
      <c r="E118" s="128"/>
      <c r="F118" s="128"/>
      <c r="G118" s="128"/>
      <c r="H118" s="128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128"/>
      <c r="D119" s="128"/>
      <c r="E119" s="128"/>
      <c r="F119" s="128"/>
      <c r="G119" s="128"/>
      <c r="H119" s="128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28"/>
      <c r="D120" s="128"/>
      <c r="E120" s="128"/>
      <c r="F120" s="128"/>
      <c r="G120" s="128"/>
      <c r="H120" s="128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28"/>
      <c r="D121" s="128"/>
      <c r="E121" s="128"/>
      <c r="F121" s="128"/>
      <c r="G121" s="128"/>
      <c r="H121" s="128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28"/>
      <c r="D122" s="128"/>
      <c r="E122" s="128"/>
      <c r="F122" s="128"/>
      <c r="G122" s="128"/>
      <c r="H122" s="128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28"/>
      <c r="D123" s="128"/>
      <c r="E123" s="128"/>
      <c r="F123" s="128"/>
      <c r="G123" s="128"/>
      <c r="H123" s="128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128"/>
      <c r="D124" s="128"/>
      <c r="E124" s="128"/>
      <c r="F124" s="128"/>
      <c r="G124" s="128"/>
      <c r="H124" s="128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28"/>
      <c r="D125" s="128"/>
      <c r="E125" s="128"/>
      <c r="F125" s="128"/>
      <c r="G125" s="128"/>
      <c r="H125" s="128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28"/>
      <c r="D126" s="128"/>
      <c r="E126" s="128"/>
      <c r="F126" s="128"/>
      <c r="G126" s="128"/>
      <c r="H126" s="128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28"/>
      <c r="D127" s="128"/>
      <c r="E127" s="128"/>
      <c r="F127" s="128"/>
      <c r="G127" s="128"/>
      <c r="H127" s="128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28"/>
      <c r="D128" s="128"/>
      <c r="E128" s="128"/>
      <c r="F128" s="128"/>
      <c r="G128" s="128"/>
      <c r="H128" s="128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128"/>
      <c r="D129" s="128"/>
      <c r="E129" s="128"/>
      <c r="F129" s="128"/>
      <c r="G129" s="128"/>
      <c r="H129" s="128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28"/>
      <c r="D130" s="128"/>
      <c r="E130" s="128"/>
      <c r="F130" s="128"/>
      <c r="G130" s="128"/>
      <c r="H130" s="128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28"/>
      <c r="D131" s="128"/>
      <c r="E131" s="128"/>
      <c r="F131" s="128"/>
      <c r="G131" s="128"/>
      <c r="H131" s="128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28"/>
      <c r="D132" s="128"/>
      <c r="E132" s="128"/>
      <c r="F132" s="128"/>
      <c r="G132" s="128"/>
      <c r="H132" s="128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28"/>
      <c r="D133" s="128"/>
      <c r="E133" s="128"/>
      <c r="F133" s="128"/>
      <c r="G133" s="128"/>
      <c r="H133" s="128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128"/>
      <c r="D134" s="128"/>
      <c r="E134" s="128"/>
      <c r="F134" s="128"/>
      <c r="G134" s="128"/>
      <c r="H134" s="128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28"/>
      <c r="D135" s="128"/>
      <c r="E135" s="128"/>
      <c r="F135" s="128"/>
      <c r="G135" s="128"/>
      <c r="H135" s="128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28"/>
      <c r="D136" s="128"/>
      <c r="E136" s="128"/>
      <c r="F136" s="128"/>
      <c r="G136" s="128"/>
      <c r="H136" s="128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28"/>
      <c r="D137" s="128"/>
      <c r="E137" s="128"/>
      <c r="F137" s="128"/>
      <c r="G137" s="128"/>
      <c r="H137" s="128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28"/>
      <c r="D138" s="128"/>
      <c r="E138" s="128"/>
      <c r="F138" s="128"/>
      <c r="G138" s="128"/>
      <c r="H138" s="128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128"/>
      <c r="D139" s="128"/>
      <c r="E139" s="128"/>
      <c r="F139" s="128"/>
      <c r="G139" s="128"/>
      <c r="H139" s="128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28"/>
      <c r="D140" s="128"/>
      <c r="E140" s="128"/>
      <c r="F140" s="128"/>
      <c r="G140" s="128"/>
      <c r="H140" s="128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28"/>
      <c r="D141" s="128"/>
      <c r="E141" s="128"/>
      <c r="F141" s="128"/>
      <c r="G141" s="128"/>
      <c r="H141" s="128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28"/>
      <c r="D142" s="128"/>
      <c r="E142" s="128"/>
      <c r="F142" s="128"/>
      <c r="G142" s="128"/>
      <c r="H142" s="128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28"/>
      <c r="D143" s="128"/>
      <c r="E143" s="128"/>
      <c r="F143" s="128"/>
      <c r="G143" s="128"/>
      <c r="H143" s="128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128"/>
      <c r="D144" s="128"/>
      <c r="E144" s="128"/>
      <c r="F144" s="128"/>
      <c r="G144" s="128"/>
      <c r="H144" s="128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28"/>
      <c r="D145" s="128"/>
      <c r="E145" s="128"/>
      <c r="F145" s="128"/>
      <c r="G145" s="128"/>
      <c r="H145" s="128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128"/>
      <c r="D146" s="128"/>
      <c r="E146" s="128"/>
      <c r="F146" s="128"/>
      <c r="G146" s="128"/>
      <c r="H146" s="128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128"/>
      <c r="D147" s="128"/>
      <c r="E147" s="128"/>
      <c r="F147" s="128"/>
      <c r="G147" s="128"/>
      <c r="H147" s="128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28"/>
      <c r="D148" s="128"/>
      <c r="E148" s="128"/>
      <c r="F148" s="128"/>
      <c r="G148" s="128"/>
      <c r="H148" s="128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128"/>
      <c r="D149" s="128"/>
      <c r="E149" s="128"/>
      <c r="F149" s="128"/>
      <c r="G149" s="128"/>
      <c r="H149" s="128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28"/>
      <c r="D150" s="128"/>
      <c r="E150" s="128"/>
      <c r="F150" s="128"/>
      <c r="G150" s="128"/>
      <c r="H150" s="128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51</v>
      </c>
      <c r="M151" s="26" t="s">
        <v>51</v>
      </c>
    </row>
  </sheetData>
  <dataConsolidate/>
  <mergeCells count="145">
    <mergeCell ref="C149:H149"/>
    <mergeCell ref="C150:H150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5:H125"/>
    <mergeCell ref="C126:H126"/>
    <mergeCell ref="C127:H127"/>
    <mergeCell ref="C128:H128"/>
    <mergeCell ref="C129:H129"/>
    <mergeCell ref="C130:H130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95:H95"/>
    <mergeCell ref="C96:H96"/>
    <mergeCell ref="C97:H97"/>
    <mergeCell ref="C98:H98"/>
    <mergeCell ref="C99:H99"/>
    <mergeCell ref="C100:H100"/>
    <mergeCell ref="C89:H89"/>
    <mergeCell ref="C90:H90"/>
    <mergeCell ref="C91:H91"/>
    <mergeCell ref="C92:H92"/>
    <mergeCell ref="C93:H93"/>
    <mergeCell ref="C94:H94"/>
    <mergeCell ref="C83:H83"/>
    <mergeCell ref="C84:H84"/>
    <mergeCell ref="C85:H85"/>
    <mergeCell ref="C86:H86"/>
    <mergeCell ref="C87:H87"/>
    <mergeCell ref="C88:H88"/>
    <mergeCell ref="C77:H77"/>
    <mergeCell ref="C78:H78"/>
    <mergeCell ref="C79:H79"/>
    <mergeCell ref="C80:H80"/>
    <mergeCell ref="C81:H81"/>
    <mergeCell ref="C82:H82"/>
    <mergeCell ref="C71:H71"/>
    <mergeCell ref="C72:H72"/>
    <mergeCell ref="C73:H73"/>
    <mergeCell ref="C74:H74"/>
    <mergeCell ref="C75:H75"/>
    <mergeCell ref="C76:H76"/>
    <mergeCell ref="C65:H65"/>
    <mergeCell ref="C66:H66"/>
    <mergeCell ref="C67:H67"/>
    <mergeCell ref="C68:H68"/>
    <mergeCell ref="C69:H69"/>
    <mergeCell ref="C70:H70"/>
    <mergeCell ref="C59:H59"/>
    <mergeCell ref="C60:H60"/>
    <mergeCell ref="C61:H61"/>
    <mergeCell ref="C62:H62"/>
    <mergeCell ref="C63:H63"/>
    <mergeCell ref="C64:H64"/>
    <mergeCell ref="C53:H53"/>
    <mergeCell ref="C54:H54"/>
    <mergeCell ref="C55:H55"/>
    <mergeCell ref="C56:H56"/>
    <mergeCell ref="C57:H57"/>
    <mergeCell ref="C58:H58"/>
    <mergeCell ref="C47:H47"/>
    <mergeCell ref="C48:H48"/>
    <mergeCell ref="C49:H49"/>
    <mergeCell ref="C50:H50"/>
    <mergeCell ref="C51:H51"/>
    <mergeCell ref="C52:H52"/>
    <mergeCell ref="C41:H41"/>
    <mergeCell ref="C42:H42"/>
    <mergeCell ref="C43:H43"/>
    <mergeCell ref="C44:H44"/>
    <mergeCell ref="C45:H45"/>
    <mergeCell ref="C46:H46"/>
    <mergeCell ref="C35:H35"/>
    <mergeCell ref="C36:H36"/>
    <mergeCell ref="C37:H37"/>
    <mergeCell ref="C38:H38"/>
    <mergeCell ref="C39:H39"/>
    <mergeCell ref="C40:H40"/>
    <mergeCell ref="C29:H29"/>
    <mergeCell ref="C30:H30"/>
    <mergeCell ref="C31:H31"/>
    <mergeCell ref="C32:H32"/>
    <mergeCell ref="C33:H33"/>
    <mergeCell ref="C34:H34"/>
    <mergeCell ref="C24:H24"/>
    <mergeCell ref="C25:H25"/>
    <mergeCell ref="C26:H26"/>
    <mergeCell ref="C27:H27"/>
    <mergeCell ref="C28:H28"/>
    <mergeCell ref="C17:H17"/>
    <mergeCell ref="C18:H18"/>
    <mergeCell ref="C19:H19"/>
    <mergeCell ref="C20:H20"/>
    <mergeCell ref="C21:H21"/>
    <mergeCell ref="C22:H22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</mergeCells>
  <dataValidations count="3">
    <dataValidation type="list" allowBlank="1" showInputMessage="1" showErrorMessage="1" sqref="C9:H9" xr:uid="{00000000-0002-0000-0300-000000000000}">
      <formula1>"Oficio,Auto de Seguimiento,Resolución"</formula1>
    </dataValidation>
    <dataValidation type="list" allowBlank="1" showInputMessage="1" showErrorMessage="1" sqref="K16:K150" xr:uid="{00000000-0002-0000-0300-000001000000}">
      <formula1>"1,2,3,4,5,6,7,8,9,10"</formula1>
    </dataValidation>
    <dataValidation type="list" allowBlank="1" showInputMessage="1" showErrorMessage="1" sqref="E11" xr:uid="{00000000-0002-0000-0300-000002000000}">
      <formula1>"Si,No"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3000000}">
          <x14:formula1>
            <xm:f>'Resumen Ind Tipo 1 dc'!$B$5:$B$23</xm:f>
          </x14:formula1>
          <xm:sqref>I16:I150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6"/>
  <sheetViews>
    <sheetView zoomScale="115" zoomScaleNormal="115" workbookViewId="0">
      <selection activeCell="G4" sqref="G4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13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1:14" ht="15" customHeight="1" x14ac:dyDescent="0.25">
      <c r="I1" s="15"/>
      <c r="J1" s="15"/>
      <c r="K1" s="15"/>
      <c r="L1" s="15"/>
      <c r="M1" s="15"/>
      <c r="N1" s="15"/>
    </row>
    <row r="2" spans="1:14" x14ac:dyDescent="0.25">
      <c r="D2" s="1" t="s">
        <v>105</v>
      </c>
      <c r="E2" s="1"/>
      <c r="F2" s="1"/>
      <c r="G2" s="1"/>
      <c r="H2" s="1"/>
    </row>
    <row r="3" spans="1:14" s="1" customFormat="1" x14ac:dyDescent="0.25">
      <c r="B3" s="18" t="s">
        <v>52</v>
      </c>
      <c r="C3" s="17"/>
    </row>
    <row r="4" spans="1:14" s="3" customFormat="1" ht="30" x14ac:dyDescent="0.25">
      <c r="B4" s="2" t="s">
        <v>53</v>
      </c>
      <c r="C4" s="2" t="s">
        <v>44</v>
      </c>
      <c r="D4" s="2" t="s">
        <v>54</v>
      </c>
      <c r="E4" s="2" t="s">
        <v>47</v>
      </c>
      <c r="F4" s="2" t="s">
        <v>55</v>
      </c>
      <c r="G4" s="2" t="s">
        <v>56</v>
      </c>
      <c r="H4" s="2" t="s">
        <v>57</v>
      </c>
    </row>
    <row r="5" spans="1:14" x14ac:dyDescent="0.25">
      <c r="A5">
        <v>1</v>
      </c>
      <c r="B5" s="19" t="s">
        <v>48</v>
      </c>
      <c r="C5" s="16">
        <f>IFERROR((VLOOKUP(B5,'FTecnica Ind Tipo 1 dc'!$I$15:$J$150,2,FALSE)),0)</f>
        <v>0</v>
      </c>
      <c r="D5" s="14">
        <f>IFERROR((VLOOKUP($B5,'FTecnica Ind Tipo 1 dc'!$I$16:$K$150,3,FALSE)),0)</f>
        <v>6</v>
      </c>
      <c r="E5" s="14">
        <f>'FTecnica Ind Tipo 1 dc'!M16</f>
        <v>7.5212499999999993</v>
      </c>
      <c r="F5" s="14">
        <f>ROUND((E5/30),2)</f>
        <v>0.25</v>
      </c>
      <c r="G5" s="5">
        <f>IFERROR((VLOOKUP($D5,$C$32:$E$46,3,FALSE)),0)</f>
        <v>6622578</v>
      </c>
      <c r="H5" s="5">
        <f>+G5*F5</f>
        <v>1655644.5</v>
      </c>
    </row>
    <row r="6" spans="1:14" x14ac:dyDescent="0.25">
      <c r="A6">
        <v>2</v>
      </c>
      <c r="B6" s="19" t="s">
        <v>58</v>
      </c>
      <c r="C6" s="16">
        <f>IFERROR((VLOOKUP(B6,'FTecnica Ind Tipo 1 dc'!$I$15:$J$150,2,FALSE)),0)</f>
        <v>0</v>
      </c>
      <c r="D6" s="14">
        <f>IFERROR((VLOOKUP($B6,'FTecnica Ind Tipo 1 dc'!$I$16:$K$150,3,FALSE)),0)</f>
        <v>0</v>
      </c>
      <c r="E6" s="14">
        <f>SUMIFS('FTecnica Ind Tipo 1 dc'!$M$15:$M$150,'FTecnica Ind Tipo 1 dc'!$I$15:$I$150,$B6,'FTecnica Ind Tipo 1 dc'!$K$15:$K$150,$D6)</f>
        <v>0</v>
      </c>
      <c r="F6" s="14">
        <f t="shared" ref="F6:F23" si="0">ROUND((E6/30),2)</f>
        <v>0</v>
      </c>
      <c r="G6" s="5">
        <f t="shared" ref="G6:G23" si="1">IFERROR((VLOOKUP($D6,$C$32:$E$46,3,FALSE)),0)</f>
        <v>0</v>
      </c>
      <c r="H6" s="5">
        <f t="shared" ref="H6:H23" si="2">+G6*F6</f>
        <v>0</v>
      </c>
    </row>
    <row r="7" spans="1:14" x14ac:dyDescent="0.25">
      <c r="A7">
        <v>3</v>
      </c>
      <c r="B7" s="19" t="s">
        <v>59</v>
      </c>
      <c r="C7" s="16">
        <f>IFERROR((VLOOKUP(B7,'FTecnica Ind Tipo 1 dc'!$I$15:$J$150,2,FALSE)),0)</f>
        <v>0</v>
      </c>
      <c r="D7" s="14">
        <f>IFERROR((VLOOKUP($B7,'FTecnica Ind Tipo 1 dc'!$I$16:$K$150,3,FALSE)),0)</f>
        <v>0</v>
      </c>
      <c r="E7" s="14">
        <f>SUMIFS('FTecnica Ind Tipo 1 dc'!$M$15:$M$150,'FTecnica Ind Tipo 1 dc'!$I$15:$I$150,$B7,'FTecnica Ind Tipo 1 dc'!$K$15:$K$150,$D7)</f>
        <v>0</v>
      </c>
      <c r="F7" s="14">
        <f t="shared" si="0"/>
        <v>0</v>
      </c>
      <c r="G7" s="5">
        <f t="shared" si="1"/>
        <v>0</v>
      </c>
      <c r="H7" s="5">
        <f t="shared" si="2"/>
        <v>0</v>
      </c>
    </row>
    <row r="8" spans="1:14" x14ac:dyDescent="0.25">
      <c r="A8">
        <v>4</v>
      </c>
      <c r="B8" s="19" t="s">
        <v>60</v>
      </c>
      <c r="C8" s="16">
        <f>IFERROR((VLOOKUP(B8,'FTecnica Ind Tipo 1 dc'!$I$15:$J$150,2,FALSE)),0)</f>
        <v>0</v>
      </c>
      <c r="D8" s="14">
        <f>IFERROR((VLOOKUP($B8,'FTecnica Ind Tipo 1 dc'!$I$16:$K$150,3,FALSE)),0)</f>
        <v>0</v>
      </c>
      <c r="E8" s="14">
        <f>SUMIFS('FTecnica Ind Tipo 1 dc'!$M$15:$M$150,'FTecnica Ind Tipo 1 dc'!$I$15:$I$150,$B8,'FTecnica Ind Tipo 1 dc'!$K$15:$K$150,$D8)</f>
        <v>0</v>
      </c>
      <c r="F8" s="14">
        <f t="shared" si="0"/>
        <v>0</v>
      </c>
      <c r="G8" s="5">
        <f t="shared" si="1"/>
        <v>0</v>
      </c>
      <c r="H8" s="5">
        <f t="shared" si="2"/>
        <v>0</v>
      </c>
    </row>
    <row r="9" spans="1:14" x14ac:dyDescent="0.25">
      <c r="A9">
        <v>5</v>
      </c>
      <c r="B9" s="19" t="s">
        <v>61</v>
      </c>
      <c r="C9" s="16">
        <f>IFERROR((VLOOKUP(B9,'FTecnica Ind Tipo 1 dc'!$I$15:$J$150,2,FALSE)),0)</f>
        <v>0</v>
      </c>
      <c r="D9" s="14">
        <f>IFERROR((VLOOKUP($B9,'FTecnica Ind Tipo 1 dc'!$I$16:$K$150,3,FALSE)),0)</f>
        <v>0</v>
      </c>
      <c r="E9" s="14">
        <f>SUMIFS('FTecnica Ind Tipo 1 dc'!$M$15:$M$150,'FTecnica Ind Tipo 1 dc'!$I$15:$I$150,$B9,'FTecnica Ind Tipo 1 dc'!$K$15:$K$150,$D9)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1:14" x14ac:dyDescent="0.25">
      <c r="A10">
        <v>6</v>
      </c>
      <c r="B10" s="19" t="s">
        <v>62</v>
      </c>
      <c r="C10" s="16">
        <f>IFERROR((VLOOKUP(B10,'FTecnica Ind Tipo 1 dc'!$I$15:$J$150,2,FALSE)),0)</f>
        <v>0</v>
      </c>
      <c r="D10" s="14">
        <f>IFERROR((VLOOKUP($B10,'FTecnica Ind Tipo 1 dc'!$I$16:$K$150,3,FALSE)),0)</f>
        <v>0</v>
      </c>
      <c r="E10" s="14">
        <f>SUMIFS('FTecnica Ind Tipo 1 dc'!$M$15:$M$150,'FTecnica Ind Tipo 1 dc'!$I$15:$I$150,$B10,'FTecnica Ind Tipo 1 dc'!$K$15:$K$150,$D10)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1:14" x14ac:dyDescent="0.25">
      <c r="A11">
        <v>7</v>
      </c>
      <c r="B11" s="19" t="s">
        <v>63</v>
      </c>
      <c r="C11" s="16">
        <f>IFERROR((VLOOKUP(B11,'FTecnica Ind Tipo 1 dc'!$I$15:$J$150,2,FALSE)),0)</f>
        <v>0</v>
      </c>
      <c r="D11" s="14">
        <f>IFERROR((VLOOKUP($B11,'FTecnica Ind Tipo 1 dc'!$I$16:$K$150,3,FALSE)),0)</f>
        <v>0</v>
      </c>
      <c r="E11" s="14">
        <f>SUMIFS('FTecnica Ind Tipo 1 dc'!$M$15:$M$150,'FTecnica Ind Tipo 1 dc'!$I$15:$I$150,$B11,'FTecnica Ind Tipo 1 dc'!$K$15:$K$150,$D11)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1:14" x14ac:dyDescent="0.25">
      <c r="A12">
        <v>8</v>
      </c>
      <c r="B12" s="19" t="s">
        <v>64</v>
      </c>
      <c r="C12" s="16">
        <f>IFERROR((VLOOKUP(B12,'FTecnica Ind Tipo 1 dc'!$I$15:$J$150,2,FALSE)),0)</f>
        <v>0</v>
      </c>
      <c r="D12" s="14">
        <f>IFERROR((VLOOKUP($B12,'FTecnica Ind Tipo 1 dc'!$I$16:$K$150,3,FALSE)),0)</f>
        <v>0</v>
      </c>
      <c r="E12" s="14">
        <f>SUMIFS('FTecnica Ind Tipo 1 dc'!$M$15:$M$150,'FTecnica Ind Tipo 1 dc'!$I$15:$I$150,$B12,'FTecnica Ind Tipo 1 dc'!$K$15:$K$150,$D12)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1:14" x14ac:dyDescent="0.25">
      <c r="A13">
        <v>9</v>
      </c>
      <c r="B13" s="19" t="s">
        <v>65</v>
      </c>
      <c r="C13" s="16">
        <f>IFERROR((VLOOKUP(B13,'FTecnica Ind Tipo 1 dc'!$I$15:$J$150,2,FALSE)),0)</f>
        <v>0</v>
      </c>
      <c r="D13" s="14">
        <f>IFERROR((VLOOKUP($B13,'FTecnica Ind Tipo 1 dc'!$I$16:$K$150,3,FALSE)),0)</f>
        <v>0</v>
      </c>
      <c r="E13" s="14">
        <f>SUMIFS('FTecnica Ind Tipo 1 dc'!$M$15:$M$150,'FTecnica Ind Tipo 1 dc'!$I$15:$I$150,$B13,'FTecnica Ind Tipo 1 dc'!$K$15:$K$150,$D13)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1:14" x14ac:dyDescent="0.25">
      <c r="A14">
        <v>10</v>
      </c>
      <c r="B14" s="19" t="s">
        <v>66</v>
      </c>
      <c r="C14" s="16">
        <f>IFERROR((VLOOKUP(B14,'FTecnica Ind Tipo 1 dc'!$I$15:$J$150,2,FALSE)),0)</f>
        <v>0</v>
      </c>
      <c r="D14" s="14">
        <f>IFERROR((VLOOKUP($B14,'FTecnica Ind Tipo 1 dc'!$I$16:$K$150,3,FALSE)),0)</f>
        <v>0</v>
      </c>
      <c r="E14" s="14">
        <f>SUMIFS('FTecnica Ind Tipo 1 dc'!$M$15:$M$150,'FTecnica Ind Tipo 1 dc'!$I$15:$I$150,$B14,'FTecnica Ind Tipo 1 dc'!$K$15:$K$150,$D14)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1:14" x14ac:dyDescent="0.25">
      <c r="A15">
        <v>11</v>
      </c>
      <c r="B15" s="19" t="s">
        <v>67</v>
      </c>
      <c r="C15" s="16">
        <f>IFERROR((VLOOKUP(B15,'FTecnica Ind Tipo 1 dc'!$I$15:$J$150,2,FALSE)),0)</f>
        <v>0</v>
      </c>
      <c r="D15" s="14">
        <f>IFERROR((VLOOKUP($B15,'FTecnica Ind Tipo 1 dc'!$I$16:$K$150,3,FALSE)),0)</f>
        <v>0</v>
      </c>
      <c r="E15" s="14">
        <f>SUMIFS('FTecnica Ind Tipo 1 dc'!$M$15:$M$150,'FTecnica Ind Tipo 1 dc'!$I$15:$I$150,$B15,'FTecnica Ind Tipo 1 dc'!$K$15:$K$150,$D15)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1:14" x14ac:dyDescent="0.25">
      <c r="A16">
        <v>12</v>
      </c>
      <c r="B16" s="19" t="s">
        <v>68</v>
      </c>
      <c r="C16" s="16">
        <f>IFERROR((VLOOKUP(B16,'FTecnica Ind Tipo 1 dc'!$I$15:$J$150,2,FALSE)),0)</f>
        <v>0</v>
      </c>
      <c r="D16" s="14">
        <f>IFERROR((VLOOKUP($B16,'FTecnica Ind Tipo 1 dc'!$I$16:$K$150,3,FALSE)),0)</f>
        <v>0</v>
      </c>
      <c r="E16" s="14">
        <f>SUMIFS('FTecnica Ind Tipo 1 dc'!$M$15:$M$150,'FTecnica Ind Tipo 1 dc'!$I$15:$I$150,$B16,'FTecnica Ind Tipo 1 dc'!$K$15:$K$150,$D16)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1:8" x14ac:dyDescent="0.25">
      <c r="A17">
        <v>13</v>
      </c>
      <c r="B17" s="19" t="s">
        <v>69</v>
      </c>
      <c r="C17" s="16">
        <f>IFERROR((VLOOKUP(B17,'FTecnica Ind Tipo 1 dc'!$I$15:$J$150,2,FALSE)),0)</f>
        <v>0</v>
      </c>
      <c r="D17" s="14">
        <f>IFERROR((VLOOKUP($B17,'FTecnica Ind Tipo 1 dc'!$I$16:$K$150,3,FALSE)),0)</f>
        <v>0</v>
      </c>
      <c r="E17" s="14">
        <f>SUMIFS('FTecnica Ind Tipo 1 dc'!$M$15:$M$150,'FTecnica Ind Tipo 1 dc'!$I$15:$I$150,$B17,'FTecnica Ind Tipo 1 dc'!$K$15:$K$150,$D17)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1:8" x14ac:dyDescent="0.25">
      <c r="A18">
        <v>14</v>
      </c>
      <c r="B18" s="19" t="s">
        <v>70</v>
      </c>
      <c r="C18" s="16">
        <f>IFERROR((VLOOKUP(B18,'FTecnica Ind Tipo 1 dc'!$I$15:$J$150,2,FALSE)),0)</f>
        <v>0</v>
      </c>
      <c r="D18" s="14">
        <f>IFERROR((VLOOKUP($B18,'FTecnica Ind Tipo 1 dc'!$I$16:$K$150,3,FALSE)),0)</f>
        <v>0</v>
      </c>
      <c r="E18" s="14">
        <f>SUMIFS('FTecnica Ind Tipo 1 dc'!$M$15:$M$150,'FTecnica Ind Tipo 1 dc'!$I$15:$I$150,$B18,'FTecnica Ind Tipo 1 dc'!$K$15:$K$150,$D18)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1:8" x14ac:dyDescent="0.25">
      <c r="A19">
        <v>15</v>
      </c>
      <c r="B19" s="19" t="s">
        <v>71</v>
      </c>
      <c r="C19" s="16">
        <f>IFERROR((VLOOKUP(B19,'FTecnica Ind Tipo 1 dc'!$I$15:$J$150,2,FALSE)),0)</f>
        <v>0</v>
      </c>
      <c r="D19" s="14">
        <f>IFERROR((VLOOKUP($B19,'FTecnica Ind Tipo 1 dc'!$I$16:$K$150,3,FALSE)),0)</f>
        <v>0</v>
      </c>
      <c r="E19" s="14">
        <f>SUMIFS('FTecnica Ind Tipo 1 dc'!$M$15:$M$150,'FTecnica Ind Tipo 1 dc'!$I$15:$I$150,$B19,'FTecnica Ind Tipo 1 dc'!$K$15:$K$150,$D19)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1:8" x14ac:dyDescent="0.25">
      <c r="A20">
        <v>16</v>
      </c>
      <c r="B20" s="19" t="s">
        <v>72</v>
      </c>
      <c r="C20" s="16">
        <f>IFERROR((VLOOKUP(B20,'FTecnica Ind Tipo 1 dc'!$I$15:$J$150,2,FALSE)),0)</f>
        <v>0</v>
      </c>
      <c r="D20" s="14">
        <f>IFERROR((VLOOKUP($B20,'FTecnica Ind Tipo 1 dc'!$I$16:$K$150,3,FALSE)),0)</f>
        <v>0</v>
      </c>
      <c r="E20" s="14">
        <f>SUMIFS('FTecnica Ind Tipo 1 dc'!$M$15:$M$150,'FTecnica Ind Tipo 1 dc'!$I$15:$I$150,$B20,'FTecnica Ind Tipo 1 dc'!$K$15:$K$150,$D20)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1:8" x14ac:dyDescent="0.25">
      <c r="A21">
        <v>17</v>
      </c>
      <c r="B21" s="19" t="s">
        <v>73</v>
      </c>
      <c r="C21" s="16">
        <f>IFERROR((VLOOKUP(B21,'FTecnica Ind Tipo 1 dc'!$I$15:$J$150,2,FALSE)),0)</f>
        <v>0</v>
      </c>
      <c r="D21" s="14">
        <v>4</v>
      </c>
      <c r="E21" s="14">
        <f>'FTecnica Ind Tipo 1 dc'!M17</f>
        <v>1.375</v>
      </c>
      <c r="F21" s="14">
        <f t="shared" si="0"/>
        <v>0.05</v>
      </c>
      <c r="G21" s="5">
        <f t="shared" si="1"/>
        <v>8187914</v>
      </c>
      <c r="H21" s="5">
        <f t="shared" si="2"/>
        <v>409395.7</v>
      </c>
    </row>
    <row r="22" spans="1:8" x14ac:dyDescent="0.25">
      <c r="A22">
        <v>18</v>
      </c>
      <c r="B22" s="19" t="s">
        <v>49</v>
      </c>
      <c r="C22" s="16">
        <f>IFERROR((VLOOKUP(B22,'FTecnica Ind Tipo 1 dc'!$I$15:$J$150,2,FALSE)),0)</f>
        <v>0</v>
      </c>
      <c r="D22" s="14">
        <f>IFERROR((VLOOKUP($B22,'FTecnica Ind Tipo 1 dc'!$I$16:$K$150,3,FALSE)),0)</f>
        <v>5</v>
      </c>
      <c r="E22" s="14">
        <f>'FTecnica Ind Tipo 1 dc'!M18</f>
        <v>0.4375</v>
      </c>
      <c r="F22" s="14">
        <f t="shared" si="0"/>
        <v>0.01</v>
      </c>
      <c r="G22" s="5">
        <f t="shared" si="1"/>
        <v>7345039</v>
      </c>
      <c r="H22" s="5">
        <f t="shared" si="2"/>
        <v>73450.39</v>
      </c>
    </row>
    <row r="23" spans="1:8" x14ac:dyDescent="0.25">
      <c r="A23">
        <v>19</v>
      </c>
      <c r="B23" s="19" t="s">
        <v>50</v>
      </c>
      <c r="C23" s="16">
        <f>IFERROR((VLOOKUP(B23,'FTecnica Ind Tipo 1 dc'!$I$15:$J$150,2,FALSE)),0)</f>
        <v>0</v>
      </c>
      <c r="D23" s="14">
        <f>IFERROR((VLOOKUP($B23,'FTecnica Ind Tipo 1 dc'!$I$16:$K$150,3,FALSE)),0)</f>
        <v>3</v>
      </c>
      <c r="E23" s="14">
        <f>'FTecnica Ind Tipo 1 dc'!M19</f>
        <v>0.375</v>
      </c>
      <c r="F23" s="14">
        <f t="shared" si="0"/>
        <v>0.01</v>
      </c>
      <c r="G23" s="5">
        <f t="shared" si="1"/>
        <v>9632838</v>
      </c>
      <c r="H23" s="5">
        <f t="shared" si="2"/>
        <v>96328.38</v>
      </c>
    </row>
    <row r="24" spans="1:8" x14ac:dyDescent="0.25">
      <c r="G24" s="4"/>
      <c r="H24" s="4"/>
    </row>
    <row r="25" spans="1:8" x14ac:dyDescent="0.25">
      <c r="B25" s="54" t="s">
        <v>74</v>
      </c>
      <c r="C25" s="54"/>
      <c r="G25" s="4"/>
      <c r="H25" s="4"/>
    </row>
    <row r="26" spans="1:8" x14ac:dyDescent="0.25">
      <c r="B26" s="54" t="s">
        <v>75</v>
      </c>
      <c r="C26" s="54"/>
      <c r="G26" s="4"/>
      <c r="H26" s="4"/>
    </row>
    <row r="27" spans="1:8" x14ac:dyDescent="0.25">
      <c r="B27" s="54" t="s">
        <v>76</v>
      </c>
      <c r="C27" s="55">
        <f>SUM(H5:H23)</f>
        <v>2234818.9699999997</v>
      </c>
      <c r="G27" s="4"/>
    </row>
    <row r="28" spans="1:8" x14ac:dyDescent="0.25">
      <c r="B28" s="54" t="s">
        <v>77</v>
      </c>
      <c r="C28" s="55">
        <f>+C27*25%</f>
        <v>558704.74249999993</v>
      </c>
      <c r="G28" s="4"/>
    </row>
    <row r="29" spans="1:8" x14ac:dyDescent="0.25">
      <c r="B29" s="56" t="s">
        <v>78</v>
      </c>
      <c r="C29" s="57">
        <f>ROUND((C27+C28),-3)</f>
        <v>2794000</v>
      </c>
      <c r="G29" s="4"/>
    </row>
    <row r="31" spans="1:8" ht="15.75" thickBot="1" x14ac:dyDescent="0.3"/>
    <row r="32" spans="1:8" ht="30" x14ac:dyDescent="0.25">
      <c r="B32" s="6" t="s">
        <v>79</v>
      </c>
      <c r="C32" s="20" t="s">
        <v>80</v>
      </c>
      <c r="D32" s="7"/>
      <c r="E32" s="40" t="s">
        <v>81</v>
      </c>
    </row>
    <row r="33" spans="2:8" x14ac:dyDescent="0.25">
      <c r="B33" s="8" t="s">
        <v>82</v>
      </c>
      <c r="C33" s="21">
        <v>1</v>
      </c>
      <c r="D33" s="9"/>
      <c r="E33" s="10">
        <v>14638136</v>
      </c>
    </row>
    <row r="34" spans="2:8" x14ac:dyDescent="0.25">
      <c r="B34" s="8" t="s">
        <v>83</v>
      </c>
      <c r="C34" s="21">
        <v>2</v>
      </c>
      <c r="D34" s="9"/>
      <c r="E34" s="10">
        <v>11214703</v>
      </c>
      <c r="H34" s="4"/>
    </row>
    <row r="35" spans="2:8" x14ac:dyDescent="0.25">
      <c r="B35" s="8" t="s">
        <v>84</v>
      </c>
      <c r="C35" s="21">
        <v>3</v>
      </c>
      <c r="D35" s="9"/>
      <c r="E35" s="10">
        <v>9632838</v>
      </c>
      <c r="H35" s="4"/>
    </row>
    <row r="36" spans="2:8" x14ac:dyDescent="0.25">
      <c r="B36" s="8" t="s">
        <v>85</v>
      </c>
      <c r="C36" s="21">
        <v>4</v>
      </c>
      <c r="D36" s="9"/>
      <c r="E36" s="10">
        <v>8187914</v>
      </c>
      <c r="H36" s="35"/>
    </row>
    <row r="37" spans="2:8" x14ac:dyDescent="0.25">
      <c r="B37" s="8" t="s">
        <v>86</v>
      </c>
      <c r="C37" s="21">
        <v>5</v>
      </c>
      <c r="D37" s="9"/>
      <c r="E37" s="10">
        <v>7345039</v>
      </c>
    </row>
    <row r="38" spans="2:8" x14ac:dyDescent="0.25">
      <c r="B38" s="8" t="s">
        <v>87</v>
      </c>
      <c r="C38" s="21">
        <v>6</v>
      </c>
      <c r="D38" s="9"/>
      <c r="E38" s="10">
        <v>6622578</v>
      </c>
    </row>
    <row r="39" spans="2:8" x14ac:dyDescent="0.25">
      <c r="B39" s="8" t="s">
        <v>88</v>
      </c>
      <c r="C39" s="21">
        <v>7</v>
      </c>
      <c r="D39" s="9"/>
      <c r="E39" s="10">
        <v>4936831</v>
      </c>
    </row>
    <row r="40" spans="2:8" x14ac:dyDescent="0.25">
      <c r="B40" s="8" t="s">
        <v>89</v>
      </c>
      <c r="C40" s="21">
        <v>8</v>
      </c>
      <c r="D40" s="9"/>
      <c r="E40" s="10">
        <v>4696010</v>
      </c>
    </row>
    <row r="41" spans="2:8" x14ac:dyDescent="0.25">
      <c r="B41" s="8" t="s">
        <v>90</v>
      </c>
      <c r="C41" s="21">
        <v>9</v>
      </c>
      <c r="D41" s="9"/>
      <c r="E41" s="10">
        <v>3732725</v>
      </c>
    </row>
    <row r="42" spans="2:8" x14ac:dyDescent="0.25">
      <c r="B42" s="8" t="s">
        <v>91</v>
      </c>
      <c r="C42" s="21">
        <v>10</v>
      </c>
      <c r="D42" s="9"/>
      <c r="E42" s="10">
        <v>3070469</v>
      </c>
    </row>
    <row r="43" spans="2:8" x14ac:dyDescent="0.25">
      <c r="B43" s="8" t="s">
        <v>92</v>
      </c>
      <c r="C43" s="21">
        <v>11</v>
      </c>
      <c r="D43" s="9"/>
      <c r="E43" s="10">
        <v>3010262</v>
      </c>
    </row>
    <row r="44" spans="2:8" x14ac:dyDescent="0.25">
      <c r="B44" s="8" t="s">
        <v>93</v>
      </c>
      <c r="C44" s="21">
        <v>12</v>
      </c>
      <c r="D44" s="9"/>
      <c r="E44" s="10">
        <v>2287800</v>
      </c>
    </row>
    <row r="45" spans="2:8" x14ac:dyDescent="0.25">
      <c r="B45" s="8" t="s">
        <v>94</v>
      </c>
      <c r="C45" s="21">
        <v>13</v>
      </c>
      <c r="D45" s="9"/>
      <c r="E45" s="10">
        <v>1806159</v>
      </c>
    </row>
    <row r="46" spans="2:8" ht="15.75" thickBot="1" x14ac:dyDescent="0.3">
      <c r="B46" s="11" t="s">
        <v>95</v>
      </c>
      <c r="C46" s="22">
        <v>14</v>
      </c>
      <c r="D46" s="12"/>
      <c r="E46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B8D3B-0B4A-484D-B610-54FA13D68CB4}">
  <dimension ref="B2:K33"/>
  <sheetViews>
    <sheetView zoomScale="120" zoomScaleNormal="120" workbookViewId="0">
      <selection activeCell="C3" sqref="C3"/>
    </sheetView>
  </sheetViews>
  <sheetFormatPr baseColWidth="10" defaultColWidth="11.42578125" defaultRowHeight="15" x14ac:dyDescent="0.25"/>
  <cols>
    <col min="2" max="2" width="14" customWidth="1"/>
    <col min="3" max="3" width="35.85546875" customWidth="1"/>
    <col min="4" max="4" width="23" customWidth="1"/>
    <col min="6" max="6" width="12.85546875" style="51" customWidth="1"/>
    <col min="7" max="9" width="12.85546875" customWidth="1"/>
    <col min="10" max="10" width="21.42578125" customWidth="1"/>
    <col min="11" max="11" width="14.42578125" customWidth="1"/>
  </cols>
  <sheetData>
    <row r="2" spans="2:11" ht="40.5" customHeight="1" x14ac:dyDescent="0.25">
      <c r="B2" s="61" t="s">
        <v>0</v>
      </c>
      <c r="C2" s="60" t="s">
        <v>1</v>
      </c>
      <c r="D2" s="61" t="s">
        <v>2</v>
      </c>
      <c r="E2" s="61" t="s">
        <v>3</v>
      </c>
      <c r="F2" s="75" t="s">
        <v>4</v>
      </c>
      <c r="G2" s="61" t="s">
        <v>5</v>
      </c>
      <c r="H2" s="61" t="s">
        <v>6</v>
      </c>
      <c r="I2" s="61" t="s">
        <v>7</v>
      </c>
      <c r="J2" s="61" t="s">
        <v>8</v>
      </c>
      <c r="K2" s="3" t="s">
        <v>9</v>
      </c>
    </row>
    <row r="3" spans="2:11" ht="40.5" customHeight="1" x14ac:dyDescent="0.25">
      <c r="C3" s="74" t="s">
        <v>96</v>
      </c>
      <c r="D3" s="42"/>
      <c r="E3" s="42"/>
      <c r="F3" s="76">
        <f>H3/8</f>
        <v>0.375</v>
      </c>
      <c r="G3" s="42">
        <v>180</v>
      </c>
      <c r="H3">
        <f t="shared" ref="H3:H12" si="0">G3/60</f>
        <v>3</v>
      </c>
      <c r="I3" s="69">
        <f t="shared" ref="I3:I12" si="1">ROUNDUP(H3,2)</f>
        <v>3</v>
      </c>
      <c r="J3" s="61"/>
      <c r="K3" s="3"/>
    </row>
    <row r="4" spans="2:11" ht="40.5" customHeight="1" x14ac:dyDescent="0.25">
      <c r="C4" s="77" t="s">
        <v>97</v>
      </c>
      <c r="D4" s="78"/>
      <c r="E4" s="78"/>
      <c r="F4" s="79">
        <f>H4/8</f>
        <v>0.125</v>
      </c>
      <c r="G4" s="78">
        <v>60</v>
      </c>
      <c r="H4">
        <f t="shared" si="0"/>
        <v>1</v>
      </c>
      <c r="I4" s="80">
        <f t="shared" si="1"/>
        <v>1</v>
      </c>
      <c r="J4" s="61"/>
      <c r="K4" s="3"/>
    </row>
    <row r="5" spans="2:11" ht="33" customHeight="1" x14ac:dyDescent="0.25">
      <c r="B5" s="129" t="s">
        <v>98</v>
      </c>
      <c r="C5" s="81" t="s">
        <v>11</v>
      </c>
      <c r="D5" s="43"/>
      <c r="E5" s="43"/>
      <c r="F5" s="82">
        <v>1</v>
      </c>
      <c r="G5" s="43">
        <v>10</v>
      </c>
      <c r="H5" s="43">
        <f t="shared" si="0"/>
        <v>0.16666666666666666</v>
      </c>
      <c r="I5" s="45">
        <f t="shared" si="1"/>
        <v>0.17</v>
      </c>
      <c r="K5" t="s">
        <v>12</v>
      </c>
    </row>
    <row r="6" spans="2:11" ht="23.25" customHeight="1" x14ac:dyDescent="0.25">
      <c r="B6" s="129"/>
      <c r="C6" s="83" t="s">
        <v>13</v>
      </c>
      <c r="D6" s="84"/>
      <c r="E6" s="84"/>
      <c r="F6" s="85">
        <v>6</v>
      </c>
      <c r="G6" s="84">
        <f>C23+200</f>
        <v>4400</v>
      </c>
      <c r="H6" s="86">
        <f>G6/60</f>
        <v>73.333333333333329</v>
      </c>
      <c r="I6" s="84">
        <f>ROUNDUP(H6,2)</f>
        <v>73.34</v>
      </c>
      <c r="K6" t="s">
        <v>14</v>
      </c>
    </row>
    <row r="7" spans="2:11" ht="19.5" customHeight="1" x14ac:dyDescent="0.25">
      <c r="B7" s="129"/>
      <c r="C7" s="81" t="s">
        <v>15</v>
      </c>
      <c r="D7" s="43"/>
      <c r="E7" s="43"/>
      <c r="F7" s="82">
        <v>4</v>
      </c>
      <c r="G7" s="43">
        <f>60*11+100</f>
        <v>760</v>
      </c>
      <c r="H7" s="43">
        <f t="shared" si="0"/>
        <v>12.666666666666666</v>
      </c>
      <c r="I7" s="45">
        <f t="shared" si="1"/>
        <v>12.67</v>
      </c>
      <c r="K7" t="s">
        <v>16</v>
      </c>
    </row>
    <row r="8" spans="2:11" ht="32.25" customHeight="1" x14ac:dyDescent="0.25">
      <c r="B8" s="130"/>
      <c r="C8" s="81" t="s">
        <v>17</v>
      </c>
      <c r="D8" s="43"/>
      <c r="E8" s="43"/>
      <c r="F8" s="82">
        <v>1</v>
      </c>
      <c r="G8" s="43">
        <v>60</v>
      </c>
      <c r="H8" s="43">
        <f t="shared" si="0"/>
        <v>1</v>
      </c>
      <c r="I8" s="45">
        <f t="shared" si="1"/>
        <v>1</v>
      </c>
      <c r="K8" s="3" t="s">
        <v>18</v>
      </c>
    </row>
    <row r="9" spans="2:11" ht="46.5" customHeight="1" x14ac:dyDescent="0.25">
      <c r="B9" s="131" t="s">
        <v>99</v>
      </c>
      <c r="C9" s="89" t="s">
        <v>20</v>
      </c>
      <c r="D9" s="90"/>
      <c r="E9" s="90"/>
      <c r="F9" s="90">
        <v>1</v>
      </c>
      <c r="G9" s="90">
        <v>10</v>
      </c>
      <c r="H9" s="91">
        <f t="shared" si="0"/>
        <v>0.16666666666666666</v>
      </c>
      <c r="I9" s="92">
        <f t="shared" si="1"/>
        <v>0.17</v>
      </c>
      <c r="K9" t="s">
        <v>21</v>
      </c>
    </row>
    <row r="10" spans="2:11" ht="32.25" customHeight="1" x14ac:dyDescent="0.25">
      <c r="B10" s="131"/>
      <c r="C10" s="87" t="s">
        <v>100</v>
      </c>
      <c r="D10" s="88"/>
      <c r="E10" s="88"/>
      <c r="F10" s="88">
        <v>2</v>
      </c>
      <c r="G10" s="43">
        <f>180+60</f>
        <v>240</v>
      </c>
      <c r="H10" s="58">
        <f>G10/60</f>
        <v>4</v>
      </c>
      <c r="I10" s="45">
        <f t="shared" si="1"/>
        <v>4</v>
      </c>
      <c r="K10" t="s">
        <v>21</v>
      </c>
    </row>
    <row r="11" spans="2:11" ht="32.25" customHeight="1" x14ac:dyDescent="0.25">
      <c r="B11" s="131"/>
      <c r="C11" s="52" t="s">
        <v>101</v>
      </c>
      <c r="D11" s="53"/>
      <c r="E11" s="53"/>
      <c r="F11" s="51">
        <v>1</v>
      </c>
      <c r="G11" s="43">
        <f>90+30</f>
        <v>120</v>
      </c>
      <c r="H11">
        <f t="shared" si="0"/>
        <v>2</v>
      </c>
      <c r="I11" s="45">
        <f t="shared" si="1"/>
        <v>2</v>
      </c>
      <c r="K11" t="s">
        <v>24</v>
      </c>
    </row>
    <row r="12" spans="2:11" ht="32.25" customHeight="1" x14ac:dyDescent="0.25">
      <c r="B12" s="131"/>
      <c r="C12" s="52" t="s">
        <v>102</v>
      </c>
      <c r="D12" s="53"/>
      <c r="E12" s="53"/>
      <c r="F12" s="53">
        <v>1</v>
      </c>
      <c r="G12" s="43">
        <v>60</v>
      </c>
      <c r="H12">
        <f t="shared" si="0"/>
        <v>1</v>
      </c>
      <c r="I12" s="45">
        <f t="shared" si="1"/>
        <v>1</v>
      </c>
      <c r="K12" t="s">
        <v>26</v>
      </c>
    </row>
    <row r="16" spans="2:11" x14ac:dyDescent="0.25">
      <c r="B16" t="s">
        <v>103</v>
      </c>
    </row>
    <row r="21" spans="2:6" x14ac:dyDescent="0.25">
      <c r="B21" s="95" t="s">
        <v>27</v>
      </c>
      <c r="C21" s="43" t="s">
        <v>28</v>
      </c>
      <c r="D21" s="43" t="s">
        <v>29</v>
      </c>
    </row>
    <row r="22" spans="2:6" x14ac:dyDescent="0.25">
      <c r="B22" s="96"/>
      <c r="C22" s="59">
        <f>(20*D22)</f>
        <v>100</v>
      </c>
      <c r="D22" s="43">
        <v>5</v>
      </c>
    </row>
    <row r="23" spans="2:6" x14ac:dyDescent="0.25">
      <c r="B23" s="43" t="s">
        <v>30</v>
      </c>
      <c r="C23" s="43">
        <f>(60*14)*D23</f>
        <v>4200</v>
      </c>
      <c r="D23" s="43">
        <v>5</v>
      </c>
    </row>
    <row r="24" spans="2:6" x14ac:dyDescent="0.25">
      <c r="B24" t="s">
        <v>31</v>
      </c>
      <c r="C24">
        <f>240*D24</f>
        <v>1200</v>
      </c>
      <c r="D24" s="43">
        <v>5</v>
      </c>
    </row>
    <row r="27" spans="2:6" x14ac:dyDescent="0.25">
      <c r="E27" s="51"/>
      <c r="F27"/>
    </row>
    <row r="28" spans="2:6" x14ac:dyDescent="0.25">
      <c r="E28" s="51"/>
      <c r="F28"/>
    </row>
    <row r="29" spans="2:6" x14ac:dyDescent="0.25">
      <c r="E29" s="51"/>
      <c r="F29"/>
    </row>
    <row r="30" spans="2:6" x14ac:dyDescent="0.25">
      <c r="E30" s="51"/>
      <c r="F30"/>
    </row>
    <row r="31" spans="2:6" x14ac:dyDescent="0.25">
      <c r="E31" s="51"/>
      <c r="F31"/>
    </row>
    <row r="32" spans="2:6" x14ac:dyDescent="0.25">
      <c r="E32" s="51"/>
      <c r="F32"/>
    </row>
    <row r="33" spans="5:6" x14ac:dyDescent="0.25">
      <c r="E33" s="51"/>
      <c r="F33"/>
    </row>
  </sheetData>
  <autoFilter ref="B2:I12" xr:uid="{1E9DE790-7E5E-4D6E-B540-7BADFC5DCF68}"/>
  <mergeCells count="3">
    <mergeCell ref="B21:B22"/>
    <mergeCell ref="B5:B8"/>
    <mergeCell ref="B9:B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5808-7DC7-449D-813B-40B7151F7216}">
  <dimension ref="B3:M151"/>
  <sheetViews>
    <sheetView showGridLines="0" zoomScale="140" zoomScaleNormal="140" workbookViewId="0">
      <selection activeCell="E3" sqref="E3:H3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1" width="10.28515625" style="24" customWidth="1"/>
    <col min="12" max="12" width="16.42578125" style="24" customWidth="1"/>
    <col min="13" max="13" width="17.140625" style="26" customWidth="1"/>
    <col min="14" max="16384" width="11.42578125" style="24"/>
  </cols>
  <sheetData>
    <row r="3" spans="2:13" ht="63.75" customHeight="1" x14ac:dyDescent="0.2">
      <c r="B3" s="38" t="s">
        <v>32</v>
      </c>
      <c r="E3" s="115" t="s">
        <v>106</v>
      </c>
      <c r="F3" s="116"/>
      <c r="G3" s="116"/>
      <c r="H3" s="117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33</v>
      </c>
      <c r="E5" s="118"/>
      <c r="F5" s="119"/>
      <c r="G5" s="119"/>
      <c r="H5" s="120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34</v>
      </c>
      <c r="E7" s="118" t="s">
        <v>35</v>
      </c>
      <c r="F7" s="119"/>
      <c r="G7" s="119"/>
      <c r="H7" s="120"/>
      <c r="I7" s="25"/>
      <c r="J7" s="121" t="s">
        <v>36</v>
      </c>
      <c r="K7" s="121"/>
      <c r="L7" s="121"/>
      <c r="M7" s="121"/>
    </row>
    <row r="8" spans="2:13" ht="7.5" customHeight="1" x14ac:dyDescent="0.2">
      <c r="B8" s="23"/>
      <c r="E8" s="25"/>
      <c r="F8" s="25"/>
      <c r="G8" s="25"/>
      <c r="H8" s="25"/>
      <c r="I8" s="25"/>
      <c r="J8" s="121"/>
      <c r="K8" s="121"/>
      <c r="L8" s="121"/>
      <c r="M8" s="121"/>
    </row>
    <row r="9" spans="2:13" ht="21" customHeight="1" x14ac:dyDescent="0.2">
      <c r="B9" s="23"/>
      <c r="C9" s="122"/>
      <c r="D9" s="122"/>
      <c r="E9" s="122"/>
      <c r="F9" s="122"/>
      <c r="G9" s="122"/>
      <c r="H9" s="122"/>
      <c r="I9" s="25"/>
      <c r="J9" s="123">
        <v>44635</v>
      </c>
      <c r="K9" s="124"/>
      <c r="L9" s="124"/>
      <c r="M9" s="124"/>
    </row>
    <row r="10" spans="2:13" ht="10.5" customHeight="1" x14ac:dyDescent="0.2"/>
    <row r="11" spans="2:13" ht="12" customHeight="1" x14ac:dyDescent="0.2">
      <c r="B11" s="23" t="s">
        <v>37</v>
      </c>
      <c r="E11" s="27" t="s">
        <v>104</v>
      </c>
      <c r="F11" s="23"/>
      <c r="G11" s="101" t="s">
        <v>39</v>
      </c>
      <c r="H11" s="102"/>
      <c r="K11" s="105">
        <v>1</v>
      </c>
      <c r="L11" s="36"/>
    </row>
    <row r="12" spans="2:13" x14ac:dyDescent="0.2">
      <c r="G12" s="103"/>
      <c r="H12" s="104"/>
      <c r="K12" s="106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07" t="s">
        <v>40</v>
      </c>
      <c r="C14" s="108"/>
      <c r="D14" s="108" t="str">
        <f>+E3</f>
        <v xml:space="preserve">SEGUIMIENTO VISITA RAEE -Individual 1 hasta 2 subpartidas </v>
      </c>
      <c r="E14" s="108"/>
      <c r="F14" s="108"/>
      <c r="G14" s="108"/>
      <c r="H14" s="108"/>
      <c r="I14" s="108"/>
      <c r="J14" s="108"/>
      <c r="K14" s="108"/>
      <c r="L14" s="109"/>
      <c r="M14" s="110"/>
    </row>
    <row r="15" spans="2:13" s="26" customFormat="1" ht="26.25" customHeight="1" thickBot="1" x14ac:dyDescent="0.25">
      <c r="B15" s="28" t="s">
        <v>41</v>
      </c>
      <c r="C15" s="111" t="s">
        <v>42</v>
      </c>
      <c r="D15" s="111"/>
      <c r="E15" s="111"/>
      <c r="F15" s="111"/>
      <c r="G15" s="111"/>
      <c r="H15" s="111"/>
      <c r="I15" s="29" t="s">
        <v>43</v>
      </c>
      <c r="J15" s="29" t="s">
        <v>44</v>
      </c>
      <c r="K15" s="29" t="s">
        <v>45</v>
      </c>
      <c r="L15" s="37" t="s">
        <v>46</v>
      </c>
      <c r="M15" s="30" t="s">
        <v>47</v>
      </c>
    </row>
    <row r="16" spans="2:13" s="26" customFormat="1" ht="26.25" customHeight="1" x14ac:dyDescent="0.2">
      <c r="B16" s="31">
        <v>1</v>
      </c>
      <c r="C16" s="112" t="s">
        <v>13</v>
      </c>
      <c r="D16" s="113"/>
      <c r="E16" s="113"/>
      <c r="F16" s="113"/>
      <c r="G16" s="113"/>
      <c r="H16" s="114"/>
      <c r="I16" s="32" t="s">
        <v>48</v>
      </c>
      <c r="J16" s="32"/>
      <c r="K16" s="32">
        <v>6</v>
      </c>
      <c r="L16" s="41">
        <f>'Individual Tipo 1 vst'!H3+'Individual Tipo 1 vst'!H4+'Individual Tipo 1 vst'!H5+'Individual Tipo 1 vst'!H6</f>
        <v>77.5</v>
      </c>
      <c r="M16" s="32">
        <f>L16/8</f>
        <v>9.6875</v>
      </c>
    </row>
    <row r="17" spans="2:13" s="26" customFormat="1" ht="26.25" customHeight="1" x14ac:dyDescent="0.2">
      <c r="B17" s="31">
        <v>2</v>
      </c>
      <c r="C17" s="125" t="s">
        <v>15</v>
      </c>
      <c r="D17" s="126"/>
      <c r="E17" s="126"/>
      <c r="F17" s="126"/>
      <c r="G17" s="126"/>
      <c r="H17" s="127"/>
      <c r="I17" s="32" t="s">
        <v>48</v>
      </c>
      <c r="J17" s="32"/>
      <c r="K17" s="32">
        <v>4</v>
      </c>
      <c r="L17" s="41">
        <f>'Individual Tipo 1 vst'!H7+'Individual Tipo 1 vst'!H8</f>
        <v>13.666666666666666</v>
      </c>
      <c r="M17" s="32">
        <f t="shared" ref="M17:M80" si="0">L17/8</f>
        <v>1.7083333333333333</v>
      </c>
    </row>
    <row r="18" spans="2:13" s="26" customFormat="1" ht="26.25" customHeight="1" x14ac:dyDescent="0.2">
      <c r="B18" s="31">
        <v>3</v>
      </c>
      <c r="C18" s="125" t="s">
        <v>22</v>
      </c>
      <c r="D18" s="126"/>
      <c r="E18" s="126"/>
      <c r="F18" s="126"/>
      <c r="G18" s="126"/>
      <c r="H18" s="127"/>
      <c r="I18" s="32" t="s">
        <v>49</v>
      </c>
      <c r="J18" s="32"/>
      <c r="K18" s="32">
        <v>5</v>
      </c>
      <c r="L18" s="41">
        <f>'Individual Tipo 1 vst'!H10+'Individual Tipo 1 vst'!H9</f>
        <v>4.166666666666667</v>
      </c>
      <c r="M18" s="32">
        <f t="shared" si="0"/>
        <v>0.52083333333333337</v>
      </c>
    </row>
    <row r="19" spans="2:13" s="26" customFormat="1" ht="26.25" customHeight="1" x14ac:dyDescent="0.2">
      <c r="B19" s="33">
        <v>4</v>
      </c>
      <c r="C19" s="125" t="s">
        <v>23</v>
      </c>
      <c r="D19" s="126"/>
      <c r="E19" s="126"/>
      <c r="F19" s="126"/>
      <c r="G19" s="126"/>
      <c r="H19" s="127"/>
      <c r="I19" s="32" t="s">
        <v>50</v>
      </c>
      <c r="J19" s="32"/>
      <c r="K19" s="32">
        <v>3</v>
      </c>
      <c r="L19" s="41">
        <f>'Individual Tipo 1 vst'!H11+'Individual Tipo 1 vst'!H12</f>
        <v>3</v>
      </c>
      <c r="M19" s="32">
        <f t="shared" si="0"/>
        <v>0.375</v>
      </c>
    </row>
    <row r="20" spans="2:13" s="26" customFormat="1" ht="26.25" customHeight="1" x14ac:dyDescent="0.2">
      <c r="B20" s="31">
        <v>5</v>
      </c>
      <c r="C20" s="125"/>
      <c r="D20" s="126"/>
      <c r="E20" s="126"/>
      <c r="F20" s="126"/>
      <c r="G20" s="126"/>
      <c r="H20" s="127"/>
      <c r="I20" s="32"/>
      <c r="J20" s="34"/>
      <c r="K20" s="32"/>
      <c r="L20" s="41"/>
      <c r="M20" s="32"/>
    </row>
    <row r="21" spans="2:13" s="26" customFormat="1" ht="26.25" customHeight="1" x14ac:dyDescent="0.2">
      <c r="B21" s="31">
        <v>6</v>
      </c>
      <c r="C21" s="125"/>
      <c r="D21" s="126"/>
      <c r="E21" s="126"/>
      <c r="F21" s="126"/>
      <c r="G21" s="126"/>
      <c r="H21" s="127"/>
      <c r="I21" s="32"/>
      <c r="J21" s="34"/>
      <c r="K21" s="32"/>
      <c r="L21" s="50"/>
      <c r="M21" s="32"/>
    </row>
    <row r="22" spans="2:13" s="26" customFormat="1" ht="26.25" customHeight="1" x14ac:dyDescent="0.2">
      <c r="B22" s="31">
        <v>7</v>
      </c>
      <c r="C22" s="125"/>
      <c r="D22" s="126"/>
      <c r="E22" s="126"/>
      <c r="F22" s="126"/>
      <c r="G22" s="126"/>
      <c r="H22" s="127"/>
      <c r="I22" s="32"/>
      <c r="J22" s="34"/>
      <c r="K22" s="32"/>
      <c r="L22" s="39"/>
      <c r="M22" s="32"/>
    </row>
    <row r="23" spans="2:13" s="26" customFormat="1" ht="26.25" customHeight="1" x14ac:dyDescent="0.2">
      <c r="B23" s="33">
        <v>8</v>
      </c>
      <c r="C23" s="49"/>
      <c r="D23" s="47"/>
      <c r="E23" s="47"/>
      <c r="F23" s="47"/>
      <c r="G23" s="47"/>
      <c r="H23" s="48"/>
      <c r="I23" s="32"/>
      <c r="J23" s="34"/>
      <c r="K23" s="32"/>
      <c r="L23" s="39"/>
      <c r="M23" s="32"/>
    </row>
    <row r="24" spans="2:13" s="26" customFormat="1" ht="26.25" customHeight="1" x14ac:dyDescent="0.2">
      <c r="B24" s="31">
        <v>9</v>
      </c>
      <c r="C24" s="125"/>
      <c r="D24" s="126"/>
      <c r="E24" s="126"/>
      <c r="F24" s="126"/>
      <c r="G24" s="126"/>
      <c r="H24" s="127"/>
      <c r="I24" s="32"/>
      <c r="J24" s="34"/>
      <c r="K24" s="32"/>
      <c r="L24" s="39"/>
      <c r="M24" s="32"/>
    </row>
    <row r="25" spans="2:13" s="26" customFormat="1" ht="26.25" customHeight="1" x14ac:dyDescent="0.2">
      <c r="B25" s="31">
        <v>10</v>
      </c>
      <c r="C25" s="125"/>
      <c r="D25" s="126"/>
      <c r="E25" s="126"/>
      <c r="F25" s="126"/>
      <c r="G25" s="126"/>
      <c r="H25" s="127"/>
      <c r="I25" s="32"/>
      <c r="J25" s="34"/>
      <c r="K25" s="32"/>
      <c r="L25" s="39"/>
      <c r="M25" s="32"/>
    </row>
    <row r="26" spans="2:13" s="26" customFormat="1" ht="26.25" customHeight="1" x14ac:dyDescent="0.2">
      <c r="B26" s="31">
        <v>11</v>
      </c>
      <c r="C26" s="125"/>
      <c r="D26" s="126"/>
      <c r="E26" s="126"/>
      <c r="F26" s="126"/>
      <c r="G26" s="126"/>
      <c r="H26" s="127"/>
      <c r="I26" s="32"/>
      <c r="J26" s="34"/>
      <c r="K26" s="32"/>
      <c r="L26" s="39"/>
      <c r="M26" s="32">
        <f t="shared" si="0"/>
        <v>0</v>
      </c>
    </row>
    <row r="27" spans="2:13" s="26" customFormat="1" ht="26.25" customHeight="1" x14ac:dyDescent="0.2">
      <c r="B27" s="33">
        <v>12</v>
      </c>
      <c r="C27" s="125"/>
      <c r="D27" s="126"/>
      <c r="E27" s="126"/>
      <c r="F27" s="126"/>
      <c r="G27" s="126"/>
      <c r="H27" s="127"/>
      <c r="I27" s="32"/>
      <c r="J27" s="34"/>
      <c r="K27" s="32"/>
      <c r="L27" s="39"/>
      <c r="M27" s="32">
        <f t="shared" si="0"/>
        <v>0</v>
      </c>
    </row>
    <row r="28" spans="2:13" s="26" customFormat="1" ht="28.5" customHeight="1" x14ac:dyDescent="0.2">
      <c r="B28" s="31">
        <v>13</v>
      </c>
      <c r="C28" s="125"/>
      <c r="D28" s="126"/>
      <c r="E28" s="126"/>
      <c r="F28" s="126"/>
      <c r="G28" s="126"/>
      <c r="H28" s="127"/>
      <c r="I28" s="32"/>
      <c r="J28" s="34"/>
      <c r="K28" s="32"/>
      <c r="L28" s="32"/>
      <c r="M28" s="32">
        <f t="shared" si="0"/>
        <v>0</v>
      </c>
    </row>
    <row r="29" spans="2:13" s="26" customFormat="1" ht="26.25" customHeight="1" x14ac:dyDescent="0.2">
      <c r="B29" s="31">
        <v>14</v>
      </c>
      <c r="C29" s="125"/>
      <c r="D29" s="126"/>
      <c r="E29" s="126"/>
      <c r="F29" s="126"/>
      <c r="G29" s="126"/>
      <c r="H29" s="127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125"/>
      <c r="D30" s="126"/>
      <c r="E30" s="126"/>
      <c r="F30" s="126"/>
      <c r="G30" s="126"/>
      <c r="H30" s="127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125"/>
      <c r="D31" s="126"/>
      <c r="E31" s="126"/>
      <c r="F31" s="126"/>
      <c r="G31" s="126"/>
      <c r="H31" s="127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125"/>
      <c r="D32" s="126"/>
      <c r="E32" s="126"/>
      <c r="F32" s="126"/>
      <c r="G32" s="126"/>
      <c r="H32" s="127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125"/>
      <c r="D33" s="126"/>
      <c r="E33" s="126"/>
      <c r="F33" s="126"/>
      <c r="G33" s="126"/>
      <c r="H33" s="127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125"/>
      <c r="D34" s="126"/>
      <c r="E34" s="126"/>
      <c r="F34" s="126"/>
      <c r="G34" s="126"/>
      <c r="H34" s="127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125"/>
      <c r="D35" s="126"/>
      <c r="E35" s="126"/>
      <c r="F35" s="126"/>
      <c r="G35" s="126"/>
      <c r="H35" s="127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25"/>
      <c r="D36" s="126"/>
      <c r="E36" s="126"/>
      <c r="F36" s="126"/>
      <c r="G36" s="126"/>
      <c r="H36" s="127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28"/>
      <c r="D37" s="128"/>
      <c r="E37" s="128"/>
      <c r="F37" s="128"/>
      <c r="G37" s="128"/>
      <c r="H37" s="128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28"/>
      <c r="D38" s="128"/>
      <c r="E38" s="128"/>
      <c r="F38" s="128"/>
      <c r="G38" s="128"/>
      <c r="H38" s="128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128"/>
      <c r="D39" s="128"/>
      <c r="E39" s="128"/>
      <c r="F39" s="128"/>
      <c r="G39" s="128"/>
      <c r="H39" s="128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28"/>
      <c r="D40" s="128"/>
      <c r="E40" s="128"/>
      <c r="F40" s="128"/>
      <c r="G40" s="128"/>
      <c r="H40" s="128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28"/>
      <c r="D41" s="128"/>
      <c r="E41" s="128"/>
      <c r="F41" s="128"/>
      <c r="G41" s="128"/>
      <c r="H41" s="128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28"/>
      <c r="D42" s="128"/>
      <c r="E42" s="128"/>
      <c r="F42" s="128"/>
      <c r="G42" s="128"/>
      <c r="H42" s="128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28"/>
      <c r="D43" s="128"/>
      <c r="E43" s="128"/>
      <c r="F43" s="128"/>
      <c r="G43" s="128"/>
      <c r="H43" s="128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128"/>
      <c r="D44" s="128"/>
      <c r="E44" s="128"/>
      <c r="F44" s="128"/>
      <c r="G44" s="128"/>
      <c r="H44" s="128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28"/>
      <c r="D45" s="128"/>
      <c r="E45" s="128"/>
      <c r="F45" s="128"/>
      <c r="G45" s="128"/>
      <c r="H45" s="128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28"/>
      <c r="D46" s="128"/>
      <c r="E46" s="128"/>
      <c r="F46" s="128"/>
      <c r="G46" s="128"/>
      <c r="H46" s="128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28"/>
      <c r="D47" s="128"/>
      <c r="E47" s="128"/>
      <c r="F47" s="128"/>
      <c r="G47" s="128"/>
      <c r="H47" s="128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28"/>
      <c r="D48" s="128"/>
      <c r="E48" s="128"/>
      <c r="F48" s="128"/>
      <c r="G48" s="128"/>
      <c r="H48" s="128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128"/>
      <c r="D49" s="128"/>
      <c r="E49" s="128"/>
      <c r="F49" s="128"/>
      <c r="G49" s="128"/>
      <c r="H49" s="128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28"/>
      <c r="D50" s="128"/>
      <c r="E50" s="128"/>
      <c r="F50" s="128"/>
      <c r="G50" s="128"/>
      <c r="H50" s="128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28"/>
      <c r="D51" s="128"/>
      <c r="E51" s="128"/>
      <c r="F51" s="128"/>
      <c r="G51" s="128"/>
      <c r="H51" s="128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28"/>
      <c r="D52" s="128"/>
      <c r="E52" s="128"/>
      <c r="F52" s="128"/>
      <c r="G52" s="128"/>
      <c r="H52" s="128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28"/>
      <c r="D53" s="128"/>
      <c r="E53" s="128"/>
      <c r="F53" s="128"/>
      <c r="G53" s="128"/>
      <c r="H53" s="128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128"/>
      <c r="D54" s="128"/>
      <c r="E54" s="128"/>
      <c r="F54" s="128"/>
      <c r="G54" s="128"/>
      <c r="H54" s="128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28"/>
      <c r="D55" s="128"/>
      <c r="E55" s="128"/>
      <c r="F55" s="128"/>
      <c r="G55" s="128"/>
      <c r="H55" s="128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28"/>
      <c r="D56" s="128"/>
      <c r="E56" s="128"/>
      <c r="F56" s="128"/>
      <c r="G56" s="128"/>
      <c r="H56" s="128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28"/>
      <c r="D57" s="128"/>
      <c r="E57" s="128"/>
      <c r="F57" s="128"/>
      <c r="G57" s="128"/>
      <c r="H57" s="128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28"/>
      <c r="D58" s="128"/>
      <c r="E58" s="128"/>
      <c r="F58" s="128"/>
      <c r="G58" s="128"/>
      <c r="H58" s="128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128"/>
      <c r="D59" s="128"/>
      <c r="E59" s="128"/>
      <c r="F59" s="128"/>
      <c r="G59" s="128"/>
      <c r="H59" s="128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28"/>
      <c r="D60" s="128"/>
      <c r="E60" s="128"/>
      <c r="F60" s="128"/>
      <c r="G60" s="128"/>
      <c r="H60" s="128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28"/>
      <c r="D61" s="128"/>
      <c r="E61" s="128"/>
      <c r="F61" s="128"/>
      <c r="G61" s="128"/>
      <c r="H61" s="128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28"/>
      <c r="D62" s="128"/>
      <c r="E62" s="128"/>
      <c r="F62" s="128"/>
      <c r="G62" s="128"/>
      <c r="H62" s="128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28"/>
      <c r="D63" s="128"/>
      <c r="E63" s="128"/>
      <c r="F63" s="128"/>
      <c r="G63" s="128"/>
      <c r="H63" s="128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128"/>
      <c r="D64" s="128"/>
      <c r="E64" s="128"/>
      <c r="F64" s="128"/>
      <c r="G64" s="128"/>
      <c r="H64" s="128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28"/>
      <c r="D65" s="128"/>
      <c r="E65" s="128"/>
      <c r="F65" s="128"/>
      <c r="G65" s="128"/>
      <c r="H65" s="128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28"/>
      <c r="D66" s="128"/>
      <c r="E66" s="128"/>
      <c r="F66" s="128"/>
      <c r="G66" s="128"/>
      <c r="H66" s="128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28"/>
      <c r="D67" s="128"/>
      <c r="E67" s="128"/>
      <c r="F67" s="128"/>
      <c r="G67" s="128"/>
      <c r="H67" s="128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28"/>
      <c r="D68" s="128"/>
      <c r="E68" s="128"/>
      <c r="F68" s="128"/>
      <c r="G68" s="128"/>
      <c r="H68" s="128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128"/>
      <c r="D69" s="128"/>
      <c r="E69" s="128"/>
      <c r="F69" s="128"/>
      <c r="G69" s="128"/>
      <c r="H69" s="128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28"/>
      <c r="D70" s="128"/>
      <c r="E70" s="128"/>
      <c r="F70" s="128"/>
      <c r="G70" s="128"/>
      <c r="H70" s="128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28"/>
      <c r="D71" s="128"/>
      <c r="E71" s="128"/>
      <c r="F71" s="128"/>
      <c r="G71" s="128"/>
      <c r="H71" s="128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28"/>
      <c r="D72" s="128"/>
      <c r="E72" s="128"/>
      <c r="F72" s="128"/>
      <c r="G72" s="128"/>
      <c r="H72" s="128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28"/>
      <c r="D73" s="128"/>
      <c r="E73" s="128"/>
      <c r="F73" s="128"/>
      <c r="G73" s="128"/>
      <c r="H73" s="128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128"/>
      <c r="D74" s="128"/>
      <c r="E74" s="128"/>
      <c r="F74" s="128"/>
      <c r="G74" s="128"/>
      <c r="H74" s="128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28"/>
      <c r="D75" s="128"/>
      <c r="E75" s="128"/>
      <c r="F75" s="128"/>
      <c r="G75" s="128"/>
      <c r="H75" s="128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28"/>
      <c r="D76" s="128"/>
      <c r="E76" s="128"/>
      <c r="F76" s="128"/>
      <c r="G76" s="128"/>
      <c r="H76" s="128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28"/>
      <c r="D77" s="128"/>
      <c r="E77" s="128"/>
      <c r="F77" s="128"/>
      <c r="G77" s="128"/>
      <c r="H77" s="128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28"/>
      <c r="D78" s="128"/>
      <c r="E78" s="128"/>
      <c r="F78" s="128"/>
      <c r="G78" s="128"/>
      <c r="H78" s="128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128"/>
      <c r="D79" s="128"/>
      <c r="E79" s="128"/>
      <c r="F79" s="128"/>
      <c r="G79" s="128"/>
      <c r="H79" s="128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28"/>
      <c r="D80" s="128"/>
      <c r="E80" s="128"/>
      <c r="F80" s="128"/>
      <c r="G80" s="128"/>
      <c r="H80" s="128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28"/>
      <c r="D81" s="128"/>
      <c r="E81" s="128"/>
      <c r="F81" s="128"/>
      <c r="G81" s="128"/>
      <c r="H81" s="128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128"/>
      <c r="D82" s="128"/>
      <c r="E82" s="128"/>
      <c r="F82" s="128"/>
      <c r="G82" s="128"/>
      <c r="H82" s="128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128"/>
      <c r="D83" s="128"/>
      <c r="E83" s="128"/>
      <c r="F83" s="128"/>
      <c r="G83" s="128"/>
      <c r="H83" s="128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128"/>
      <c r="D84" s="128"/>
      <c r="E84" s="128"/>
      <c r="F84" s="128"/>
      <c r="G84" s="128"/>
      <c r="H84" s="128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28"/>
      <c r="D85" s="128"/>
      <c r="E85" s="128"/>
      <c r="F85" s="128"/>
      <c r="G85" s="128"/>
      <c r="H85" s="128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28"/>
      <c r="D86" s="128"/>
      <c r="E86" s="128"/>
      <c r="F86" s="128"/>
      <c r="G86" s="128"/>
      <c r="H86" s="128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28"/>
      <c r="D87" s="128"/>
      <c r="E87" s="128"/>
      <c r="F87" s="128"/>
      <c r="G87" s="128"/>
      <c r="H87" s="128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28"/>
      <c r="D88" s="128"/>
      <c r="E88" s="128"/>
      <c r="F88" s="128"/>
      <c r="G88" s="128"/>
      <c r="H88" s="128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128"/>
      <c r="D89" s="128"/>
      <c r="E89" s="128"/>
      <c r="F89" s="128"/>
      <c r="G89" s="128"/>
      <c r="H89" s="128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28"/>
      <c r="D90" s="128"/>
      <c r="E90" s="128"/>
      <c r="F90" s="128"/>
      <c r="G90" s="128"/>
      <c r="H90" s="128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28"/>
      <c r="D91" s="128"/>
      <c r="E91" s="128"/>
      <c r="F91" s="128"/>
      <c r="G91" s="128"/>
      <c r="H91" s="128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28"/>
      <c r="D92" s="128"/>
      <c r="E92" s="128"/>
      <c r="F92" s="128"/>
      <c r="G92" s="128"/>
      <c r="H92" s="128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28"/>
      <c r="D93" s="128"/>
      <c r="E93" s="128"/>
      <c r="F93" s="128"/>
      <c r="G93" s="128"/>
      <c r="H93" s="128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128"/>
      <c r="D94" s="128"/>
      <c r="E94" s="128"/>
      <c r="F94" s="128"/>
      <c r="G94" s="128"/>
      <c r="H94" s="128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28"/>
      <c r="D95" s="128"/>
      <c r="E95" s="128"/>
      <c r="F95" s="128"/>
      <c r="G95" s="128"/>
      <c r="H95" s="128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28"/>
      <c r="D96" s="128"/>
      <c r="E96" s="128"/>
      <c r="F96" s="128"/>
      <c r="G96" s="128"/>
      <c r="H96" s="128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28"/>
      <c r="D97" s="128"/>
      <c r="E97" s="128"/>
      <c r="F97" s="128"/>
      <c r="G97" s="128"/>
      <c r="H97" s="128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28"/>
      <c r="D98" s="128"/>
      <c r="E98" s="128"/>
      <c r="F98" s="128"/>
      <c r="G98" s="128"/>
      <c r="H98" s="128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128"/>
      <c r="D99" s="128"/>
      <c r="E99" s="128"/>
      <c r="F99" s="128"/>
      <c r="G99" s="128"/>
      <c r="H99" s="128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28"/>
      <c r="D100" s="128"/>
      <c r="E100" s="128"/>
      <c r="F100" s="128"/>
      <c r="G100" s="128"/>
      <c r="H100" s="128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28"/>
      <c r="D101" s="128"/>
      <c r="E101" s="128"/>
      <c r="F101" s="128"/>
      <c r="G101" s="128"/>
      <c r="H101" s="128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28"/>
      <c r="D102" s="128"/>
      <c r="E102" s="128"/>
      <c r="F102" s="128"/>
      <c r="G102" s="128"/>
      <c r="H102" s="128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28"/>
      <c r="D103" s="128"/>
      <c r="E103" s="128"/>
      <c r="F103" s="128"/>
      <c r="G103" s="128"/>
      <c r="H103" s="128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128"/>
      <c r="D104" s="128"/>
      <c r="E104" s="128"/>
      <c r="F104" s="128"/>
      <c r="G104" s="128"/>
      <c r="H104" s="128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28"/>
      <c r="D105" s="128"/>
      <c r="E105" s="128"/>
      <c r="F105" s="128"/>
      <c r="G105" s="128"/>
      <c r="H105" s="128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28"/>
      <c r="D106" s="128"/>
      <c r="E106" s="128"/>
      <c r="F106" s="128"/>
      <c r="G106" s="128"/>
      <c r="H106" s="128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28"/>
      <c r="D107" s="128"/>
      <c r="E107" s="128"/>
      <c r="F107" s="128"/>
      <c r="G107" s="128"/>
      <c r="H107" s="128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28"/>
      <c r="D108" s="128"/>
      <c r="E108" s="128"/>
      <c r="F108" s="128"/>
      <c r="G108" s="128"/>
      <c r="H108" s="128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128"/>
      <c r="D109" s="128"/>
      <c r="E109" s="128"/>
      <c r="F109" s="128"/>
      <c r="G109" s="128"/>
      <c r="H109" s="128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28"/>
      <c r="D110" s="128"/>
      <c r="E110" s="128"/>
      <c r="F110" s="128"/>
      <c r="G110" s="128"/>
      <c r="H110" s="128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28"/>
      <c r="D111" s="128"/>
      <c r="E111" s="128"/>
      <c r="F111" s="128"/>
      <c r="G111" s="128"/>
      <c r="H111" s="128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28"/>
      <c r="D112" s="128"/>
      <c r="E112" s="128"/>
      <c r="F112" s="128"/>
      <c r="G112" s="128"/>
      <c r="H112" s="128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28"/>
      <c r="D113" s="128"/>
      <c r="E113" s="128"/>
      <c r="F113" s="128"/>
      <c r="G113" s="128"/>
      <c r="H113" s="128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128"/>
      <c r="D114" s="128"/>
      <c r="E114" s="128"/>
      <c r="F114" s="128"/>
      <c r="G114" s="128"/>
      <c r="H114" s="128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28"/>
      <c r="D115" s="128"/>
      <c r="E115" s="128"/>
      <c r="F115" s="128"/>
      <c r="G115" s="128"/>
      <c r="H115" s="128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28"/>
      <c r="D116" s="128"/>
      <c r="E116" s="128"/>
      <c r="F116" s="128"/>
      <c r="G116" s="128"/>
      <c r="H116" s="128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28"/>
      <c r="D117" s="128"/>
      <c r="E117" s="128"/>
      <c r="F117" s="128"/>
      <c r="G117" s="128"/>
      <c r="H117" s="128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28"/>
      <c r="D118" s="128"/>
      <c r="E118" s="128"/>
      <c r="F118" s="128"/>
      <c r="G118" s="128"/>
      <c r="H118" s="128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128"/>
      <c r="D119" s="128"/>
      <c r="E119" s="128"/>
      <c r="F119" s="128"/>
      <c r="G119" s="128"/>
      <c r="H119" s="128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28"/>
      <c r="D120" s="128"/>
      <c r="E120" s="128"/>
      <c r="F120" s="128"/>
      <c r="G120" s="128"/>
      <c r="H120" s="128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28"/>
      <c r="D121" s="128"/>
      <c r="E121" s="128"/>
      <c r="F121" s="128"/>
      <c r="G121" s="128"/>
      <c r="H121" s="128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28"/>
      <c r="D122" s="128"/>
      <c r="E122" s="128"/>
      <c r="F122" s="128"/>
      <c r="G122" s="128"/>
      <c r="H122" s="128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28"/>
      <c r="D123" s="128"/>
      <c r="E123" s="128"/>
      <c r="F123" s="128"/>
      <c r="G123" s="128"/>
      <c r="H123" s="128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128"/>
      <c r="D124" s="128"/>
      <c r="E124" s="128"/>
      <c r="F124" s="128"/>
      <c r="G124" s="128"/>
      <c r="H124" s="128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28"/>
      <c r="D125" s="128"/>
      <c r="E125" s="128"/>
      <c r="F125" s="128"/>
      <c r="G125" s="128"/>
      <c r="H125" s="128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28"/>
      <c r="D126" s="128"/>
      <c r="E126" s="128"/>
      <c r="F126" s="128"/>
      <c r="G126" s="128"/>
      <c r="H126" s="128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28"/>
      <c r="D127" s="128"/>
      <c r="E127" s="128"/>
      <c r="F127" s="128"/>
      <c r="G127" s="128"/>
      <c r="H127" s="128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28"/>
      <c r="D128" s="128"/>
      <c r="E128" s="128"/>
      <c r="F128" s="128"/>
      <c r="G128" s="128"/>
      <c r="H128" s="128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128"/>
      <c r="D129" s="128"/>
      <c r="E129" s="128"/>
      <c r="F129" s="128"/>
      <c r="G129" s="128"/>
      <c r="H129" s="128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28"/>
      <c r="D130" s="128"/>
      <c r="E130" s="128"/>
      <c r="F130" s="128"/>
      <c r="G130" s="128"/>
      <c r="H130" s="128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28"/>
      <c r="D131" s="128"/>
      <c r="E131" s="128"/>
      <c r="F131" s="128"/>
      <c r="G131" s="128"/>
      <c r="H131" s="128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28"/>
      <c r="D132" s="128"/>
      <c r="E132" s="128"/>
      <c r="F132" s="128"/>
      <c r="G132" s="128"/>
      <c r="H132" s="128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28"/>
      <c r="D133" s="128"/>
      <c r="E133" s="128"/>
      <c r="F133" s="128"/>
      <c r="G133" s="128"/>
      <c r="H133" s="128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128"/>
      <c r="D134" s="128"/>
      <c r="E134" s="128"/>
      <c r="F134" s="128"/>
      <c r="G134" s="128"/>
      <c r="H134" s="128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28"/>
      <c r="D135" s="128"/>
      <c r="E135" s="128"/>
      <c r="F135" s="128"/>
      <c r="G135" s="128"/>
      <c r="H135" s="128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28"/>
      <c r="D136" s="128"/>
      <c r="E136" s="128"/>
      <c r="F136" s="128"/>
      <c r="G136" s="128"/>
      <c r="H136" s="128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28"/>
      <c r="D137" s="128"/>
      <c r="E137" s="128"/>
      <c r="F137" s="128"/>
      <c r="G137" s="128"/>
      <c r="H137" s="128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28"/>
      <c r="D138" s="128"/>
      <c r="E138" s="128"/>
      <c r="F138" s="128"/>
      <c r="G138" s="128"/>
      <c r="H138" s="128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128"/>
      <c r="D139" s="128"/>
      <c r="E139" s="128"/>
      <c r="F139" s="128"/>
      <c r="G139" s="128"/>
      <c r="H139" s="128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28"/>
      <c r="D140" s="128"/>
      <c r="E140" s="128"/>
      <c r="F140" s="128"/>
      <c r="G140" s="128"/>
      <c r="H140" s="128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28"/>
      <c r="D141" s="128"/>
      <c r="E141" s="128"/>
      <c r="F141" s="128"/>
      <c r="G141" s="128"/>
      <c r="H141" s="128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28"/>
      <c r="D142" s="128"/>
      <c r="E142" s="128"/>
      <c r="F142" s="128"/>
      <c r="G142" s="128"/>
      <c r="H142" s="128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28"/>
      <c r="D143" s="128"/>
      <c r="E143" s="128"/>
      <c r="F143" s="128"/>
      <c r="G143" s="128"/>
      <c r="H143" s="128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128"/>
      <c r="D144" s="128"/>
      <c r="E144" s="128"/>
      <c r="F144" s="128"/>
      <c r="G144" s="128"/>
      <c r="H144" s="128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28"/>
      <c r="D145" s="128"/>
      <c r="E145" s="128"/>
      <c r="F145" s="128"/>
      <c r="G145" s="128"/>
      <c r="H145" s="128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128"/>
      <c r="D146" s="128"/>
      <c r="E146" s="128"/>
      <c r="F146" s="128"/>
      <c r="G146" s="128"/>
      <c r="H146" s="128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128"/>
      <c r="D147" s="128"/>
      <c r="E147" s="128"/>
      <c r="F147" s="128"/>
      <c r="G147" s="128"/>
      <c r="H147" s="128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28"/>
      <c r="D148" s="128"/>
      <c r="E148" s="128"/>
      <c r="F148" s="128"/>
      <c r="G148" s="128"/>
      <c r="H148" s="128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128"/>
      <c r="D149" s="128"/>
      <c r="E149" s="128"/>
      <c r="F149" s="128"/>
      <c r="G149" s="128"/>
      <c r="H149" s="128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28"/>
      <c r="D150" s="128"/>
      <c r="E150" s="128"/>
      <c r="F150" s="128"/>
      <c r="G150" s="128"/>
      <c r="H150" s="128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51</v>
      </c>
      <c r="M151" s="26" t="s">
        <v>51</v>
      </c>
    </row>
  </sheetData>
  <dataConsolidate/>
  <mergeCells count="145"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24:H24"/>
    <mergeCell ref="C25:H25"/>
    <mergeCell ref="C26:H26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</mergeCells>
  <dataValidations count="3">
    <dataValidation type="list" allowBlank="1" showInputMessage="1" showErrorMessage="1" sqref="E11" xr:uid="{04A58923-1332-4320-879D-A2E32C2D3FA0}">
      <formula1>"Si,No"</formula1>
    </dataValidation>
    <dataValidation type="list" allowBlank="1" showInputMessage="1" showErrorMessage="1" sqref="K16:K150" xr:uid="{6E7039F5-D6A9-4B82-9B9B-2D9D686915A9}">
      <formula1>"1,2,3,4,5,6,7,8,9,10"</formula1>
    </dataValidation>
    <dataValidation type="list" allowBlank="1" showInputMessage="1" showErrorMessage="1" sqref="C9:H9" xr:uid="{CF3BFF42-7066-4DF3-961B-37B3EBE66F77}">
      <formula1>"Oficio,Auto de Seguimiento,Resolución"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CFB9C6F-3B96-4F4A-AA07-EA1FC12F2A90}">
          <x14:formula1>
            <xm:f>'Resumen Ind Tipo 1 dc'!$B$5:$B$23</xm:f>
          </x14:formula1>
          <xm:sqref>I16:I150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CC936-71E3-44D4-B9EF-D66291C21A4F}">
  <dimension ref="A1:N46"/>
  <sheetViews>
    <sheetView tabSelected="1" zoomScale="115" zoomScaleNormal="115" workbookViewId="0">
      <selection activeCell="I6" sqref="I6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13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1:14" ht="15" customHeight="1" x14ac:dyDescent="0.25">
      <c r="I1" s="15"/>
      <c r="J1" s="15"/>
      <c r="K1" s="15"/>
      <c r="L1" s="15"/>
      <c r="M1" s="15"/>
      <c r="N1" s="15"/>
    </row>
    <row r="2" spans="1:14" x14ac:dyDescent="0.25">
      <c r="D2" s="1" t="s">
        <v>106</v>
      </c>
      <c r="E2" s="1"/>
      <c r="F2" s="1"/>
      <c r="G2" s="1"/>
      <c r="H2" s="1"/>
    </row>
    <row r="3" spans="1:14" s="1" customFormat="1" x14ac:dyDescent="0.25">
      <c r="B3" s="18" t="s">
        <v>52</v>
      </c>
      <c r="C3" s="17"/>
    </row>
    <row r="4" spans="1:14" s="3" customFormat="1" ht="30" x14ac:dyDescent="0.25">
      <c r="B4" s="2" t="s">
        <v>53</v>
      </c>
      <c r="C4" s="2" t="s">
        <v>44</v>
      </c>
      <c r="D4" s="2" t="s">
        <v>54</v>
      </c>
      <c r="E4" s="2" t="s">
        <v>47</v>
      </c>
      <c r="F4" s="2" t="s">
        <v>55</v>
      </c>
      <c r="G4" s="2" t="s">
        <v>56</v>
      </c>
      <c r="H4" s="2" t="s">
        <v>57</v>
      </c>
    </row>
    <row r="5" spans="1:14" x14ac:dyDescent="0.25">
      <c r="A5">
        <v>1</v>
      </c>
      <c r="B5" s="19" t="s">
        <v>48</v>
      </c>
      <c r="C5" s="16">
        <v>1</v>
      </c>
      <c r="D5" s="14">
        <f>IFERROR((VLOOKUP($B5,'FTecnica Ind Tipo 1 dc'!$I$16:$K$150,3,FALSE)),0)</f>
        <v>6</v>
      </c>
      <c r="E5" s="14">
        <f>'FTecnica Ind Tipo 1 vst '!M16</f>
        <v>9.6875</v>
      </c>
      <c r="F5" s="14">
        <f>ROUND((E5/30),2)</f>
        <v>0.32</v>
      </c>
      <c r="G5" s="5">
        <f>IFERROR((VLOOKUP($D5,$C$32:$E$46,3,FALSE)),0)</f>
        <v>6622578</v>
      </c>
      <c r="H5" s="5">
        <f>+G5*F5</f>
        <v>2119224.96</v>
      </c>
    </row>
    <row r="6" spans="1:14" x14ac:dyDescent="0.25">
      <c r="A6">
        <v>2</v>
      </c>
      <c r="B6" s="19" t="s">
        <v>58</v>
      </c>
      <c r="C6" s="16">
        <f>IFERROR((VLOOKUP(B6,'FTecnica Ind Tipo 1 dc'!$I$15:$J$150,2,FALSE)),0)</f>
        <v>0</v>
      </c>
      <c r="D6" s="14">
        <f>IFERROR((VLOOKUP($B6,'FTecnica Ind Tipo 1 dc'!$I$16:$K$150,3,FALSE)),0)</f>
        <v>0</v>
      </c>
      <c r="E6" s="14">
        <f>SUMIFS('FTecnica Ind Tipo 1 dc'!$M$15:$M$150,'FTecnica Ind Tipo 1 dc'!$I$15:$I$150,$B6,'FTecnica Ind Tipo 1 dc'!$K$15:$K$150,$D6)</f>
        <v>0</v>
      </c>
      <c r="F6" s="14">
        <f t="shared" ref="F6:F23" si="0">ROUND((E6/30),2)</f>
        <v>0</v>
      </c>
      <c r="G6" s="5">
        <f t="shared" ref="G6:G23" si="1">IFERROR((VLOOKUP($D6,$C$32:$E$46,3,FALSE)),0)</f>
        <v>0</v>
      </c>
      <c r="H6" s="5">
        <f t="shared" ref="H6:H23" si="2">+G6*F6</f>
        <v>0</v>
      </c>
    </row>
    <row r="7" spans="1:14" x14ac:dyDescent="0.25">
      <c r="A7">
        <v>3</v>
      </c>
      <c r="B7" s="19" t="s">
        <v>59</v>
      </c>
      <c r="C7" s="16">
        <f>IFERROR((VLOOKUP(B7,'FTecnica Ind Tipo 1 dc'!$I$15:$J$150,2,FALSE)),0)</f>
        <v>0</v>
      </c>
      <c r="D7" s="14">
        <f>IFERROR((VLOOKUP($B7,'FTecnica Ind Tipo 1 dc'!$I$16:$K$150,3,FALSE)),0)</f>
        <v>0</v>
      </c>
      <c r="E7" s="14">
        <f>SUMIFS('FTecnica Ind Tipo 1 dc'!$M$15:$M$150,'FTecnica Ind Tipo 1 dc'!$I$15:$I$150,$B7,'FTecnica Ind Tipo 1 dc'!$K$15:$K$150,$D7)</f>
        <v>0</v>
      </c>
      <c r="F7" s="14">
        <f t="shared" si="0"/>
        <v>0</v>
      </c>
      <c r="G7" s="5">
        <f t="shared" si="1"/>
        <v>0</v>
      </c>
      <c r="H7" s="5">
        <f t="shared" si="2"/>
        <v>0</v>
      </c>
    </row>
    <row r="8" spans="1:14" x14ac:dyDescent="0.25">
      <c r="A8">
        <v>4</v>
      </c>
      <c r="B8" s="19" t="s">
        <v>60</v>
      </c>
      <c r="C8" s="16">
        <f>IFERROR((VLOOKUP(B8,'FTecnica Ind Tipo 1 dc'!$I$15:$J$150,2,FALSE)),0)</f>
        <v>0</v>
      </c>
      <c r="D8" s="14">
        <f>IFERROR((VLOOKUP($B8,'FTecnica Ind Tipo 1 dc'!$I$16:$K$150,3,FALSE)),0)</f>
        <v>0</v>
      </c>
      <c r="E8" s="14">
        <f>SUMIFS('FTecnica Ind Tipo 1 dc'!$M$15:$M$150,'FTecnica Ind Tipo 1 dc'!$I$15:$I$150,$B8,'FTecnica Ind Tipo 1 dc'!$K$15:$K$150,$D8)</f>
        <v>0</v>
      </c>
      <c r="F8" s="14">
        <f t="shared" si="0"/>
        <v>0</v>
      </c>
      <c r="G8" s="5">
        <f t="shared" si="1"/>
        <v>0</v>
      </c>
      <c r="H8" s="5">
        <f t="shared" si="2"/>
        <v>0</v>
      </c>
    </row>
    <row r="9" spans="1:14" x14ac:dyDescent="0.25">
      <c r="A9">
        <v>5</v>
      </c>
      <c r="B9" s="19" t="s">
        <v>61</v>
      </c>
      <c r="C9" s="16">
        <f>IFERROR((VLOOKUP(B9,'FTecnica Ind Tipo 1 dc'!$I$15:$J$150,2,FALSE)),0)</f>
        <v>0</v>
      </c>
      <c r="D9" s="14">
        <f>IFERROR((VLOOKUP($B9,'FTecnica Ind Tipo 1 dc'!$I$16:$K$150,3,FALSE)),0)</f>
        <v>0</v>
      </c>
      <c r="E9" s="14">
        <f>SUMIFS('FTecnica Ind Tipo 1 dc'!$M$15:$M$150,'FTecnica Ind Tipo 1 dc'!$I$15:$I$150,$B9,'FTecnica Ind Tipo 1 dc'!$K$15:$K$150,$D9)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1:14" x14ac:dyDescent="0.25">
      <c r="A10">
        <v>6</v>
      </c>
      <c r="B10" s="19" t="s">
        <v>62</v>
      </c>
      <c r="C10" s="16">
        <f>IFERROR((VLOOKUP(B10,'FTecnica Ind Tipo 1 dc'!$I$15:$J$150,2,FALSE)),0)</f>
        <v>0</v>
      </c>
      <c r="D10" s="14">
        <f>IFERROR((VLOOKUP($B10,'FTecnica Ind Tipo 1 dc'!$I$16:$K$150,3,FALSE)),0)</f>
        <v>0</v>
      </c>
      <c r="E10" s="14">
        <f>SUMIFS('FTecnica Ind Tipo 1 dc'!$M$15:$M$150,'FTecnica Ind Tipo 1 dc'!$I$15:$I$150,$B10,'FTecnica Ind Tipo 1 dc'!$K$15:$K$150,$D10)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1:14" x14ac:dyDescent="0.25">
      <c r="A11">
        <v>7</v>
      </c>
      <c r="B11" s="19" t="s">
        <v>63</v>
      </c>
      <c r="C11" s="16">
        <f>IFERROR((VLOOKUP(B11,'FTecnica Ind Tipo 1 dc'!$I$15:$J$150,2,FALSE)),0)</f>
        <v>0</v>
      </c>
      <c r="D11" s="14">
        <f>IFERROR((VLOOKUP($B11,'FTecnica Ind Tipo 1 dc'!$I$16:$K$150,3,FALSE)),0)</f>
        <v>0</v>
      </c>
      <c r="E11" s="14">
        <f>SUMIFS('FTecnica Ind Tipo 1 dc'!$M$15:$M$150,'FTecnica Ind Tipo 1 dc'!$I$15:$I$150,$B11,'FTecnica Ind Tipo 1 dc'!$K$15:$K$150,$D11)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1:14" x14ac:dyDescent="0.25">
      <c r="A12">
        <v>8</v>
      </c>
      <c r="B12" s="19" t="s">
        <v>64</v>
      </c>
      <c r="C12" s="16">
        <f>IFERROR((VLOOKUP(B12,'FTecnica Ind Tipo 1 dc'!$I$15:$J$150,2,FALSE)),0)</f>
        <v>0</v>
      </c>
      <c r="D12" s="14">
        <f>IFERROR((VLOOKUP($B12,'FTecnica Ind Tipo 1 dc'!$I$16:$K$150,3,FALSE)),0)</f>
        <v>0</v>
      </c>
      <c r="E12" s="14">
        <f>SUMIFS('FTecnica Ind Tipo 1 dc'!$M$15:$M$150,'FTecnica Ind Tipo 1 dc'!$I$15:$I$150,$B12,'FTecnica Ind Tipo 1 dc'!$K$15:$K$150,$D12)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1:14" x14ac:dyDescent="0.25">
      <c r="A13">
        <v>9</v>
      </c>
      <c r="B13" s="19" t="s">
        <v>65</v>
      </c>
      <c r="C13" s="16">
        <f>IFERROR((VLOOKUP(B13,'FTecnica Ind Tipo 1 dc'!$I$15:$J$150,2,FALSE)),0)</f>
        <v>0</v>
      </c>
      <c r="D13" s="14">
        <f>IFERROR((VLOOKUP($B13,'FTecnica Ind Tipo 1 dc'!$I$16:$K$150,3,FALSE)),0)</f>
        <v>0</v>
      </c>
      <c r="E13" s="14">
        <f>SUMIFS('FTecnica Ind Tipo 1 dc'!$M$15:$M$150,'FTecnica Ind Tipo 1 dc'!$I$15:$I$150,$B13,'FTecnica Ind Tipo 1 dc'!$K$15:$K$150,$D13)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1:14" x14ac:dyDescent="0.25">
      <c r="A14">
        <v>10</v>
      </c>
      <c r="B14" s="19" t="s">
        <v>66</v>
      </c>
      <c r="C14" s="16">
        <f>IFERROR((VLOOKUP(B14,'FTecnica Ind Tipo 1 dc'!$I$15:$J$150,2,FALSE)),0)</f>
        <v>0</v>
      </c>
      <c r="D14" s="14">
        <f>IFERROR((VLOOKUP($B14,'FTecnica Ind Tipo 1 dc'!$I$16:$K$150,3,FALSE)),0)</f>
        <v>0</v>
      </c>
      <c r="E14" s="14">
        <f>SUMIFS('FTecnica Ind Tipo 1 dc'!$M$15:$M$150,'FTecnica Ind Tipo 1 dc'!$I$15:$I$150,$B14,'FTecnica Ind Tipo 1 dc'!$K$15:$K$150,$D14)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1:14" x14ac:dyDescent="0.25">
      <c r="A15">
        <v>11</v>
      </c>
      <c r="B15" s="19" t="s">
        <v>67</v>
      </c>
      <c r="C15" s="16">
        <f>IFERROR((VLOOKUP(B15,'FTecnica Ind Tipo 1 dc'!$I$15:$J$150,2,FALSE)),0)</f>
        <v>0</v>
      </c>
      <c r="D15" s="14">
        <f>IFERROR((VLOOKUP($B15,'FTecnica Ind Tipo 1 dc'!$I$16:$K$150,3,FALSE)),0)</f>
        <v>0</v>
      </c>
      <c r="E15" s="14">
        <f>SUMIFS('FTecnica Ind Tipo 1 dc'!$M$15:$M$150,'FTecnica Ind Tipo 1 dc'!$I$15:$I$150,$B15,'FTecnica Ind Tipo 1 dc'!$K$15:$K$150,$D15)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1:14" x14ac:dyDescent="0.25">
      <c r="A16">
        <v>12</v>
      </c>
      <c r="B16" s="19" t="s">
        <v>68</v>
      </c>
      <c r="C16" s="16">
        <f>IFERROR((VLOOKUP(B16,'FTecnica Ind Tipo 1 dc'!$I$15:$J$150,2,FALSE)),0)</f>
        <v>0</v>
      </c>
      <c r="D16" s="14">
        <f>IFERROR((VLOOKUP($B16,'FTecnica Ind Tipo 1 dc'!$I$16:$K$150,3,FALSE)),0)</f>
        <v>0</v>
      </c>
      <c r="E16" s="14">
        <f>SUMIFS('FTecnica Ind Tipo 1 dc'!$M$15:$M$150,'FTecnica Ind Tipo 1 dc'!$I$15:$I$150,$B16,'FTecnica Ind Tipo 1 dc'!$K$15:$K$150,$D16)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1:8" x14ac:dyDescent="0.25">
      <c r="A17">
        <v>13</v>
      </c>
      <c r="B17" s="19" t="s">
        <v>69</v>
      </c>
      <c r="C17" s="16">
        <f>IFERROR((VLOOKUP(B17,'FTecnica Ind Tipo 1 dc'!$I$15:$J$150,2,FALSE)),0)</f>
        <v>0</v>
      </c>
      <c r="D17" s="14">
        <f>IFERROR((VLOOKUP($B17,'FTecnica Ind Tipo 1 dc'!$I$16:$K$150,3,FALSE)),0)</f>
        <v>0</v>
      </c>
      <c r="E17" s="14">
        <f>SUMIFS('FTecnica Ind Tipo 1 dc'!$M$15:$M$150,'FTecnica Ind Tipo 1 dc'!$I$15:$I$150,$B17,'FTecnica Ind Tipo 1 dc'!$K$15:$K$150,$D17)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1:8" x14ac:dyDescent="0.25">
      <c r="A18">
        <v>14</v>
      </c>
      <c r="B18" s="19" t="s">
        <v>70</v>
      </c>
      <c r="C18" s="16">
        <f>IFERROR((VLOOKUP(B18,'FTecnica Ind Tipo 1 dc'!$I$15:$J$150,2,FALSE)),0)</f>
        <v>0</v>
      </c>
      <c r="D18" s="14">
        <f>IFERROR((VLOOKUP($B18,'FTecnica Ind Tipo 1 dc'!$I$16:$K$150,3,FALSE)),0)</f>
        <v>0</v>
      </c>
      <c r="E18" s="14">
        <f>SUMIFS('FTecnica Ind Tipo 1 dc'!$M$15:$M$150,'FTecnica Ind Tipo 1 dc'!$I$15:$I$150,$B18,'FTecnica Ind Tipo 1 dc'!$K$15:$K$150,$D18)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1:8" x14ac:dyDescent="0.25">
      <c r="A19">
        <v>15</v>
      </c>
      <c r="B19" s="19" t="s">
        <v>71</v>
      </c>
      <c r="C19" s="16">
        <f>IFERROR((VLOOKUP(B19,'FTecnica Ind Tipo 1 dc'!$I$15:$J$150,2,FALSE)),0)</f>
        <v>0</v>
      </c>
      <c r="D19" s="14">
        <f>IFERROR((VLOOKUP($B19,'FTecnica Ind Tipo 1 dc'!$I$16:$K$150,3,FALSE)),0)</f>
        <v>0</v>
      </c>
      <c r="E19" s="14">
        <f>SUMIFS('FTecnica Ind Tipo 1 dc'!$M$15:$M$150,'FTecnica Ind Tipo 1 dc'!$I$15:$I$150,$B19,'FTecnica Ind Tipo 1 dc'!$K$15:$K$150,$D19)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1:8" x14ac:dyDescent="0.25">
      <c r="A20">
        <v>16</v>
      </c>
      <c r="B20" s="19" t="s">
        <v>72</v>
      </c>
      <c r="C20" s="16">
        <f>IFERROR((VLOOKUP(B20,'FTecnica Ind Tipo 1 dc'!$I$15:$J$150,2,FALSE)),0)</f>
        <v>0</v>
      </c>
      <c r="D20" s="14">
        <f>IFERROR((VLOOKUP($B20,'FTecnica Ind Tipo 1 dc'!$I$16:$K$150,3,FALSE)),0)</f>
        <v>0</v>
      </c>
      <c r="E20" s="14">
        <f>SUMIFS('FTecnica Ind Tipo 1 dc'!$M$15:$M$150,'FTecnica Ind Tipo 1 dc'!$I$15:$I$150,$B20,'FTecnica Ind Tipo 1 dc'!$K$15:$K$150,$D20)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1:8" x14ac:dyDescent="0.25">
      <c r="A21">
        <v>17</v>
      </c>
      <c r="B21" s="19" t="s">
        <v>73</v>
      </c>
      <c r="C21" s="16">
        <f>IFERROR((VLOOKUP(B21,'FTecnica Ind Tipo 1 dc'!$I$15:$J$150,2,FALSE)),0)</f>
        <v>0</v>
      </c>
      <c r="D21" s="14">
        <v>4</v>
      </c>
      <c r="E21" s="14">
        <f>'FTecnica Ind Tipo 1 vst '!M17</f>
        <v>1.7083333333333333</v>
      </c>
      <c r="F21" s="14">
        <f t="shared" si="0"/>
        <v>0.06</v>
      </c>
      <c r="G21" s="5">
        <f t="shared" si="1"/>
        <v>8187914</v>
      </c>
      <c r="H21" s="5">
        <f t="shared" si="2"/>
        <v>491274.83999999997</v>
      </c>
    </row>
    <row r="22" spans="1:8" x14ac:dyDescent="0.25">
      <c r="A22">
        <v>18</v>
      </c>
      <c r="B22" s="19" t="s">
        <v>49</v>
      </c>
      <c r="C22" s="16">
        <f>IFERROR((VLOOKUP(B22,'FTecnica Ind Tipo 1 dc'!$I$15:$J$150,2,FALSE)),0)</f>
        <v>0</v>
      </c>
      <c r="D22" s="14">
        <f>IFERROR((VLOOKUP($B22,'FTecnica Ind Tipo 1 dc'!$I$16:$K$150,3,FALSE)),0)</f>
        <v>5</v>
      </c>
      <c r="E22" s="14">
        <f>'FTecnica Ind Tipo 1 vst '!M18</f>
        <v>0.52083333333333337</v>
      </c>
      <c r="F22" s="14">
        <f t="shared" si="0"/>
        <v>0.02</v>
      </c>
      <c r="G22" s="5">
        <f t="shared" si="1"/>
        <v>7345039</v>
      </c>
      <c r="H22" s="5">
        <f t="shared" si="2"/>
        <v>146900.78</v>
      </c>
    </row>
    <row r="23" spans="1:8" x14ac:dyDescent="0.25">
      <c r="A23">
        <v>19</v>
      </c>
      <c r="B23" s="19" t="s">
        <v>50</v>
      </c>
      <c r="C23" s="16">
        <f>IFERROR((VLOOKUP(B23,'FTecnica Ind Tipo 1 dc'!$I$15:$J$150,2,FALSE)),0)</f>
        <v>0</v>
      </c>
      <c r="D23" s="14">
        <f>IFERROR((VLOOKUP($B23,'FTecnica Ind Tipo 1 dc'!$I$16:$K$150,3,FALSE)),0)</f>
        <v>3</v>
      </c>
      <c r="E23" s="14">
        <f>'FTecnica Ind Tipo 1 vst '!M19</f>
        <v>0.375</v>
      </c>
      <c r="F23" s="14">
        <f t="shared" si="0"/>
        <v>0.01</v>
      </c>
      <c r="G23" s="5">
        <f t="shared" si="1"/>
        <v>9632838</v>
      </c>
      <c r="H23" s="5">
        <f t="shared" si="2"/>
        <v>96328.38</v>
      </c>
    </row>
    <row r="24" spans="1:8" ht="15.75" thickBot="1" x14ac:dyDescent="0.3">
      <c r="G24" s="4"/>
      <c r="H24" s="4"/>
    </row>
    <row r="25" spans="1:8" ht="15.75" thickBot="1" x14ac:dyDescent="0.3">
      <c r="B25" s="54" t="s">
        <v>74</v>
      </c>
      <c r="C25" s="54"/>
      <c r="G25" s="4"/>
      <c r="H25" s="4"/>
    </row>
    <row r="26" spans="1:8" ht="15.75" thickBot="1" x14ac:dyDescent="0.3">
      <c r="B26" s="54" t="s">
        <v>75</v>
      </c>
      <c r="C26" s="54"/>
      <c r="G26" s="4"/>
      <c r="H26" s="4"/>
    </row>
    <row r="27" spans="1:8" ht="15.75" thickBot="1" x14ac:dyDescent="0.3">
      <c r="B27" s="54" t="s">
        <v>76</v>
      </c>
      <c r="C27" s="55">
        <f>SUM(H5:H23)</f>
        <v>2853728.9599999995</v>
      </c>
      <c r="G27" s="4"/>
    </row>
    <row r="28" spans="1:8" ht="15.75" thickBot="1" x14ac:dyDescent="0.3">
      <c r="B28" s="54" t="s">
        <v>77</v>
      </c>
      <c r="C28" s="55">
        <f>+C27*25%</f>
        <v>713432.23999999987</v>
      </c>
      <c r="G28" s="4"/>
    </row>
    <row r="29" spans="1:8" ht="15.75" thickBot="1" x14ac:dyDescent="0.3">
      <c r="B29" s="56" t="s">
        <v>78</v>
      </c>
      <c r="C29" s="57">
        <f>ROUND((C27+C28),-3)</f>
        <v>3567000</v>
      </c>
      <c r="G29" s="4"/>
    </row>
    <row r="31" spans="1:8" ht="15.75" thickBot="1" x14ac:dyDescent="0.3"/>
    <row r="32" spans="1:8" ht="30" x14ac:dyDescent="0.25">
      <c r="B32" s="6" t="s">
        <v>79</v>
      </c>
      <c r="C32" s="20" t="s">
        <v>80</v>
      </c>
      <c r="D32" s="7"/>
      <c r="E32" s="40" t="s">
        <v>81</v>
      </c>
    </row>
    <row r="33" spans="2:8" x14ac:dyDescent="0.25">
      <c r="B33" s="8" t="s">
        <v>82</v>
      </c>
      <c r="C33" s="21">
        <v>1</v>
      </c>
      <c r="D33" s="9"/>
      <c r="E33" s="10">
        <v>14638136</v>
      </c>
    </row>
    <row r="34" spans="2:8" x14ac:dyDescent="0.25">
      <c r="B34" s="8" t="s">
        <v>83</v>
      </c>
      <c r="C34" s="21">
        <v>2</v>
      </c>
      <c r="D34" s="9"/>
      <c r="E34" s="10">
        <v>11214703</v>
      </c>
      <c r="H34" s="4"/>
    </row>
    <row r="35" spans="2:8" x14ac:dyDescent="0.25">
      <c r="B35" s="8" t="s">
        <v>84</v>
      </c>
      <c r="C35" s="21">
        <v>3</v>
      </c>
      <c r="D35" s="9"/>
      <c r="E35" s="10">
        <v>9632838</v>
      </c>
      <c r="H35" s="4"/>
    </row>
    <row r="36" spans="2:8" x14ac:dyDescent="0.25">
      <c r="B36" s="8" t="s">
        <v>85</v>
      </c>
      <c r="C36" s="21">
        <v>4</v>
      </c>
      <c r="D36" s="9"/>
      <c r="E36" s="10">
        <v>8187914</v>
      </c>
      <c r="H36" s="35"/>
    </row>
    <row r="37" spans="2:8" x14ac:dyDescent="0.25">
      <c r="B37" s="8" t="s">
        <v>86</v>
      </c>
      <c r="C37" s="21">
        <v>5</v>
      </c>
      <c r="D37" s="9"/>
      <c r="E37" s="10">
        <v>7345039</v>
      </c>
    </row>
    <row r="38" spans="2:8" x14ac:dyDescent="0.25">
      <c r="B38" s="8" t="s">
        <v>87</v>
      </c>
      <c r="C38" s="21">
        <v>6</v>
      </c>
      <c r="D38" s="9"/>
      <c r="E38" s="10">
        <v>6622578</v>
      </c>
    </row>
    <row r="39" spans="2:8" x14ac:dyDescent="0.25">
      <c r="B39" s="8" t="s">
        <v>88</v>
      </c>
      <c r="C39" s="21">
        <v>7</v>
      </c>
      <c r="D39" s="9"/>
      <c r="E39" s="10">
        <v>4936831</v>
      </c>
    </row>
    <row r="40" spans="2:8" x14ac:dyDescent="0.25">
      <c r="B40" s="8" t="s">
        <v>89</v>
      </c>
      <c r="C40" s="21">
        <v>8</v>
      </c>
      <c r="D40" s="9"/>
      <c r="E40" s="10">
        <v>4696010</v>
      </c>
    </row>
    <row r="41" spans="2:8" x14ac:dyDescent="0.25">
      <c r="B41" s="8" t="s">
        <v>90</v>
      </c>
      <c r="C41" s="21">
        <v>9</v>
      </c>
      <c r="D41" s="9"/>
      <c r="E41" s="10">
        <v>3732725</v>
      </c>
    </row>
    <row r="42" spans="2:8" x14ac:dyDescent="0.25">
      <c r="B42" s="8" t="s">
        <v>91</v>
      </c>
      <c r="C42" s="21">
        <v>10</v>
      </c>
      <c r="D42" s="9"/>
      <c r="E42" s="10">
        <v>3070469</v>
      </c>
    </row>
    <row r="43" spans="2:8" x14ac:dyDescent="0.25">
      <c r="B43" s="8" t="s">
        <v>92</v>
      </c>
      <c r="C43" s="21">
        <v>11</v>
      </c>
      <c r="D43" s="9"/>
      <c r="E43" s="10">
        <v>3010262</v>
      </c>
    </row>
    <row r="44" spans="2:8" x14ac:dyDescent="0.25">
      <c r="B44" s="8" t="s">
        <v>93</v>
      </c>
      <c r="C44" s="21">
        <v>12</v>
      </c>
      <c r="D44" s="9"/>
      <c r="E44" s="10">
        <v>2287800</v>
      </c>
    </row>
    <row r="45" spans="2:8" x14ac:dyDescent="0.25">
      <c r="B45" s="8" t="s">
        <v>94</v>
      </c>
      <c r="C45" s="21">
        <v>13</v>
      </c>
      <c r="D45" s="9"/>
      <c r="E45" s="10">
        <v>1806159</v>
      </c>
    </row>
    <row r="46" spans="2:8" ht="15.75" thickBot="1" x14ac:dyDescent="0.3">
      <c r="B46" s="11" t="s">
        <v>95</v>
      </c>
      <c r="C46" s="22">
        <v>14</v>
      </c>
      <c r="D46" s="12"/>
      <c r="E46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7FEA7BB126734FAC67DB0A45F5818F" ma:contentTypeVersion="11" ma:contentTypeDescription="Create a new document." ma:contentTypeScope="" ma:versionID="806afb726200220fe830e34bc859e907">
  <xsd:schema xmlns:xsd="http://www.w3.org/2001/XMLSchema" xmlns:xs="http://www.w3.org/2001/XMLSchema" xmlns:p="http://schemas.microsoft.com/office/2006/metadata/properties" xmlns:ns3="87f7a047-dd7a-4ccb-974c-97f897433976" xmlns:ns4="038b2489-9478-4eba-8606-fbf7543571d8" targetNamespace="http://schemas.microsoft.com/office/2006/metadata/properties" ma:root="true" ma:fieldsID="1bfafeb890349ccaa8947a889544a015" ns3:_="" ns4:_="">
    <xsd:import namespace="87f7a047-dd7a-4ccb-974c-97f897433976"/>
    <xsd:import namespace="038b2489-9478-4eba-8606-fbf7543571d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7a047-dd7a-4ccb-974c-97f8974339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b2489-9478-4eba-8606-fbf7543571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78E2B1-9BB0-486C-B899-E0A5ABB15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f7a047-dd7a-4ccb-974c-97f897433976"/>
    <ds:schemaRef ds:uri="038b2489-9478-4eba-8606-fbf7543571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A0DD29-95E9-4993-A5BE-F3936460018F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038b2489-9478-4eba-8606-fbf7543571d8"/>
    <ds:schemaRef ds:uri="87f7a047-dd7a-4ccb-974c-97f89743397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A3803CE-A1C8-4B5E-A528-17F42B37BC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Individual Tipo 1 dc</vt:lpstr>
      <vt:lpstr>FTecnica Ind Tipo 1 dc</vt:lpstr>
      <vt:lpstr>Resumen Ind Tipo 1 dc</vt:lpstr>
      <vt:lpstr>Individual Tipo 1 vst</vt:lpstr>
      <vt:lpstr>FTecnica Ind Tipo 1 vst </vt:lpstr>
      <vt:lpstr>Resumen Ind Tipo 1 vst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Daniela Maria Acosta Diaz</cp:lastModifiedBy>
  <cp:revision/>
  <dcterms:created xsi:type="dcterms:W3CDTF">2020-05-19T15:39:10Z</dcterms:created>
  <dcterms:modified xsi:type="dcterms:W3CDTF">2023-04-04T15:52:49Z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0x010100E67FEA7BB126734FAC67DB0A45F5818F</vt:lpwstr>
  </property>
</Properties>
</file>